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816" yWindow="-120" windowWidth="23316" windowHeight="13740"/>
  </bookViews>
  <sheets>
    <sheet name="Informacje Ogólne" sheetId="11" r:id="rId1"/>
    <sheet name="Budynki" sheetId="1" r:id="rId2"/>
    <sheet name="Wyposażenie" sheetId="2" r:id="rId3"/>
    <sheet name="Elektronika" sheetId="3" r:id="rId4"/>
    <sheet name="Wykaz Dróg" sheetId="4" r:id="rId5"/>
    <sheet name="Pojazdy" sheetId="5" r:id="rId6"/>
    <sheet name="Okresy Odnowieniowe Ub." sheetId="10" r:id="rId7"/>
    <sheet name="Szkodowość Ub. Majątkowe" sheetId="6" r:id="rId8"/>
    <sheet name="Szkodowość Ub. Komunikacyjne" sheetId="7" r:id="rId9"/>
    <sheet name="Opis Dodatkowy" sheetId="8" r:id="rId10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7" i="3" l="1"/>
  <c r="D54" i="3"/>
  <c r="C54" i="3"/>
  <c r="E37" i="3"/>
  <c r="E35" i="3"/>
  <c r="E34" i="3"/>
  <c r="E33" i="3"/>
  <c r="E32" i="3"/>
  <c r="E30" i="3"/>
  <c r="E29" i="3"/>
  <c r="E28" i="3"/>
  <c r="E26" i="3"/>
  <c r="E25" i="3"/>
  <c r="E24" i="3"/>
  <c r="E22" i="3"/>
  <c r="E21" i="3"/>
  <c r="E20" i="3"/>
  <c r="E19" i="3"/>
  <c r="E18" i="3"/>
  <c r="E16" i="3"/>
  <c r="E15" i="3"/>
  <c r="E14" i="3"/>
  <c r="E13" i="3"/>
  <c r="E12" i="3"/>
  <c r="E11" i="3"/>
  <c r="E10" i="3"/>
  <c r="E9" i="3"/>
  <c r="E7" i="3"/>
  <c r="E54" i="3" l="1"/>
  <c r="D64" i="2" l="1"/>
  <c r="D50" i="2"/>
  <c r="D43" i="2"/>
  <c r="D24" i="2"/>
  <c r="D17" i="2"/>
  <c r="C65" i="2" l="1"/>
  <c r="D93" i="1" l="1"/>
  <c r="T83" i="1"/>
  <c r="S83" i="1"/>
  <c r="S53" i="1"/>
  <c r="S44" i="1"/>
  <c r="S25" i="1"/>
  <c r="T25" i="1"/>
  <c r="T18" i="1"/>
  <c r="S18" i="1"/>
  <c r="E93" i="1" l="1"/>
</calcChain>
</file>

<file path=xl/sharedStrings.xml><?xml version="1.0" encoding="utf-8"?>
<sst xmlns="http://schemas.openxmlformats.org/spreadsheetml/2006/main" count="2411" uniqueCount="896">
  <si>
    <t>Lp.</t>
  </si>
  <si>
    <t>Adres</t>
  </si>
  <si>
    <t>Rodzaj</t>
  </si>
  <si>
    <t>Stan Budynku</t>
  </si>
  <si>
    <t>Rok budowy/Modernizacja</t>
  </si>
  <si>
    <t>Stan instalacji</t>
  </si>
  <si>
    <t>Ogrzewanie Budynku</t>
  </si>
  <si>
    <t>Rodzaj Konstrukcji Budowalnej</t>
  </si>
  <si>
    <t>Pokrycie Dachu</t>
  </si>
  <si>
    <t>Strefa Powodziowa</t>
  </si>
  <si>
    <t>Szkodowość</t>
  </si>
  <si>
    <t>Wartość Budynku odtworzeniowa</t>
  </si>
  <si>
    <t>Wartość Budynku Rzeczywista</t>
  </si>
  <si>
    <t>Bardzo Dobry</t>
  </si>
  <si>
    <t>Powierzchnia   Użytkowa w m2</t>
  </si>
  <si>
    <t>Silkat, Cegła,Fundamenty - beton</t>
  </si>
  <si>
    <t>Beton/Papa - niepalne</t>
  </si>
  <si>
    <t>0 - brak powodzi</t>
  </si>
  <si>
    <t>brak</t>
  </si>
  <si>
    <t>Elektryczna -  bardzo dobry,   Wod. Kan. - bardzo dobry, Kominowo - Wentylacyjna i C.O. - bardzo dobry (przeglądy zgodnie z Ustawą)</t>
  </si>
  <si>
    <t>Opis Dodatkowy,Zbezpieczenia P.Poż., Przeciwkradzieżowe</t>
  </si>
  <si>
    <t>Gminne Świetlice Wiejskie</t>
  </si>
  <si>
    <t>Budynek Świetlicowy, Parterowy + poddasze użytkowe</t>
  </si>
  <si>
    <t>Przed 1945r</t>
  </si>
  <si>
    <t>Własne</t>
  </si>
  <si>
    <t xml:space="preserve">Obecny Ubezpieczyciel </t>
  </si>
  <si>
    <t xml:space="preserve">Budynek Świetlicowy, Parterowy </t>
  </si>
  <si>
    <t>j.w.</t>
  </si>
  <si>
    <t>NIP</t>
  </si>
  <si>
    <t>Regon</t>
  </si>
  <si>
    <t>Dachówka - niepalne</t>
  </si>
  <si>
    <t>Blacho-Dachówka -niepalne</t>
  </si>
  <si>
    <t>Budynek oddany do użytku przed 1945r., Hydrant przeciwpożarowy przed budynkiem.</t>
  </si>
  <si>
    <t>Blacha Trapezowa - niepalne</t>
  </si>
  <si>
    <t>2010r</t>
  </si>
  <si>
    <t>2014r</t>
  </si>
  <si>
    <t>lata 70 - te</t>
  </si>
  <si>
    <t>Budynek Świetlicowy, Parterowy</t>
  </si>
  <si>
    <t>2015r</t>
  </si>
  <si>
    <t>Budynek OSP Parterowy</t>
  </si>
  <si>
    <t>Budynek oddany do użytku przed 1945 r., ostatnia modernizacja lata 80 – te, Hydrant przeciwpożarowy przy ulicy przed budynkiem.</t>
  </si>
  <si>
    <t>Budynek oddany do użytku w latach 80 - tych, Hydrant przeciwpożarowy przy ulicy przed budynkiem.</t>
  </si>
  <si>
    <t>Budynek OSP 1 - piętrowy</t>
  </si>
  <si>
    <t>2007r</t>
  </si>
  <si>
    <t>Budynek oddany do użytku w 2007r., Hydrant przeciwpożarowy przed budynkiem.</t>
  </si>
  <si>
    <t>Obiekty Sportowe i rekreacyjne wraz z budynkami stanowiacymi zaplecze sanitarne</t>
  </si>
  <si>
    <t>Boisko wielofunkcyjne</t>
  </si>
  <si>
    <t>Stan Obiektu</t>
  </si>
  <si>
    <t>»»</t>
  </si>
  <si>
    <t>ok.1000</t>
  </si>
  <si>
    <t>Jednostki OSP</t>
  </si>
  <si>
    <t>Budynek Szkoły piętrowy</t>
  </si>
  <si>
    <t xml:space="preserve">Urząd Gminy </t>
  </si>
  <si>
    <t>Blacha Trapezowa - niepalne. Sala Gimanstyczna Blach-dachówka.</t>
  </si>
  <si>
    <t>Dobry</t>
  </si>
  <si>
    <t>Biblioteka  Gminna</t>
  </si>
  <si>
    <t>Budynek Biblioteki parterowy</t>
  </si>
  <si>
    <t>Budynek oddany do użytku w latach 70 - tych., Hydrant przeciwpożarowy w budynku i przed budynkiem, urządzenia gaśnicze ręczne.</t>
  </si>
  <si>
    <t>Suma Wartości Budynków</t>
  </si>
  <si>
    <t>Wartość Odtworzeniowa</t>
  </si>
  <si>
    <t>Wartość Reczywista</t>
  </si>
  <si>
    <t>Świetlice Wiejskie</t>
  </si>
  <si>
    <t>Budynki OSP</t>
  </si>
  <si>
    <t>Obiekty Sportowe i Rekreacyjne wraz z budynkami stanowiącymi zaplecze sanitarne</t>
  </si>
  <si>
    <t>Biblioteka Gminna</t>
  </si>
  <si>
    <t>2009r</t>
  </si>
  <si>
    <t>2012r</t>
  </si>
  <si>
    <t>Budynek Świetlicowy z poddaszem nieużytkowym</t>
  </si>
  <si>
    <t>Budynek Biurowy 2 piętrowy</t>
  </si>
  <si>
    <t>lata 80 - te / 2006 rok</t>
  </si>
  <si>
    <t>Budynek oddany do użytku w latach 80-tych,Ostatnia modernizacja w 2006 roku. Hydrant przeciwpożarowy przy ulicy przed budynkiem, urządzenia gaśnicze ręczne. Drzwi antywłamaniowe, alarm, stały dozór.</t>
  </si>
  <si>
    <t>Bartąg, Ul. Nad Łyną 23, 10-683 Olsztyn</t>
  </si>
  <si>
    <t>Ruś,</t>
  </si>
  <si>
    <t>Tomaszkowo</t>
  </si>
  <si>
    <t>Ruś,Ruś 6, 10-687 Olsztyn</t>
  </si>
  <si>
    <t>Tomaszkowo, Ul. Żurawia 3, 11-034 Stawiguda</t>
  </si>
  <si>
    <t xml:space="preserve">Pluski, Ul. Jeziorna 69, 
11-034 Stawiguda
</t>
  </si>
  <si>
    <t>Dorotowo,Dorotowo 34, 11-034 Stawiguda</t>
  </si>
  <si>
    <t>Majdy, Majdy 8, 11-034 Stawiguda</t>
  </si>
  <si>
    <t>Wymój, Wymój 7, 11-034 Stawiguda</t>
  </si>
  <si>
    <t>Gryźliny, Ul. Spacerowa 8, 11-034 Stawiguda</t>
  </si>
  <si>
    <t>Budynek Świetlicowy, Parterowy, plus remiza OSP</t>
  </si>
  <si>
    <t>przed 1945r</t>
  </si>
  <si>
    <t>Budynek oddany do użytku w 2009 roku, Hydrant przeciwpożarowy przy ulicy przed budynkiem.</t>
  </si>
  <si>
    <t>Budynek oddany do użytku w 2007 roku, Hydrant przeciwpożarowy przy ulicy przed budynkiem.</t>
  </si>
  <si>
    <t>Budynek oddany do użytku zostanie w 2017 roku, Hydrant przeciwpożarowy przy ulicy przed budynkiem.</t>
  </si>
  <si>
    <t>2017r</t>
  </si>
  <si>
    <t>Budynek oddany do użytku w 2014 roku, Hydrant przeciwpożarowy przy ulicy przed budynkiem.</t>
  </si>
  <si>
    <t>Budynek oddany do użytku przed 1945r., rozbudowa lata 80 - te.Hydrant przeciwpożarowy przy ulicy przed budynkiem.Kapitalny remont 2014r</t>
  </si>
  <si>
    <t>Stwiguda, Ul. Leśna 2, 11-034 Stawiguda</t>
  </si>
  <si>
    <t>Bartąg, Bartąg 1, 10-683 Olsztyn</t>
  </si>
  <si>
    <t>Budynek OSP, Piętrowy</t>
  </si>
  <si>
    <t>Stawiguda, Ul. Olsztyńska 15, 11-034 Stawiguda</t>
  </si>
  <si>
    <t>Boisko wielofunkcyjne wraz z budynkiem stanowiacym zaplecze sanitarne</t>
  </si>
  <si>
    <t xml:space="preserve">Boisko wielofunkcyjne, </t>
  </si>
  <si>
    <t>Plac zabaw</t>
  </si>
  <si>
    <t>ok.200</t>
  </si>
  <si>
    <t>Tomaszkowo,</t>
  </si>
  <si>
    <t>ok.210</t>
  </si>
  <si>
    <t>Miodówko,</t>
  </si>
  <si>
    <t>ok.175</t>
  </si>
  <si>
    <t>ok.300</t>
  </si>
  <si>
    <t>2011r</t>
  </si>
  <si>
    <t xml:space="preserve">Gryźliny, </t>
  </si>
  <si>
    <t>Dorotowo,</t>
  </si>
  <si>
    <t>ok.240</t>
  </si>
  <si>
    <t>2013r</t>
  </si>
  <si>
    <t xml:space="preserve">Bartążek, </t>
  </si>
  <si>
    <t>ok.350</t>
  </si>
  <si>
    <t xml:space="preserve">Bartąg, </t>
  </si>
  <si>
    <t>Gągławki</t>
  </si>
  <si>
    <t>ok.265</t>
  </si>
  <si>
    <t xml:space="preserve">Pluski, </t>
  </si>
  <si>
    <t>Kąpielisko</t>
  </si>
  <si>
    <t>ok. 700</t>
  </si>
  <si>
    <t>Kąielisko wraz z zapleczem sanitarnym</t>
  </si>
  <si>
    <t>Kąpilelisko</t>
  </si>
  <si>
    <t xml:space="preserve">Stawiguda </t>
  </si>
  <si>
    <t>ok.650</t>
  </si>
  <si>
    <t>Gągławki,</t>
  </si>
  <si>
    <t>Boisko siatkarskie</t>
  </si>
  <si>
    <t>2008rr</t>
  </si>
  <si>
    <t>Boisko</t>
  </si>
  <si>
    <t>Stawiguda</t>
  </si>
  <si>
    <t>ok.100</t>
  </si>
  <si>
    <t>Siłownia plenerowa</t>
  </si>
  <si>
    <t>Siłownia</t>
  </si>
  <si>
    <t>Bartąg</t>
  </si>
  <si>
    <t>ok.700</t>
  </si>
  <si>
    <t>ok.600</t>
  </si>
  <si>
    <t>2000r</t>
  </si>
  <si>
    <t>ok.550</t>
  </si>
  <si>
    <t>1990r</t>
  </si>
  <si>
    <t>Budynek oddany do użytku   1990r. Hydrant przeciwpożarowy w budynku i przed budynkiem, urządzenia gaśnicze ręczne. Zabezpieczenia przeciwpożarowe /przeciwkradzieżowe  –  hydrant , instalacja p/poż, monitoring -Sekurity</t>
  </si>
  <si>
    <t>Budynek oddany do użytku   2000r.(Hydrant przeciwpożarowy w budynku i przed budynkiem, urządzenia gaśnicze ręczne. Zabezpieczenia przeciwpożarowe /przeciwkradzieżowe  –  hydrant , instalacja p/poż, monitoring -Sekurity</t>
  </si>
  <si>
    <t>Szkoła Podstawowa w Rusi</t>
  </si>
  <si>
    <t>2005r</t>
  </si>
  <si>
    <t>Szkoła Podstawowa w Gryźlinach</t>
  </si>
  <si>
    <t>ok. 800</t>
  </si>
  <si>
    <t>1980r</t>
  </si>
  <si>
    <t>Szkoły Publiczne/Przedszkola</t>
  </si>
  <si>
    <t>ok. 950</t>
  </si>
  <si>
    <t>2001r</t>
  </si>
  <si>
    <t>Przedszkole w Bartągu</t>
  </si>
  <si>
    <t>Budynek Przedszkolny piętrowy</t>
  </si>
  <si>
    <t>ok. 350</t>
  </si>
  <si>
    <t>1995r</t>
  </si>
  <si>
    <t xml:space="preserve">Budynek oddany do użytku   2001r.Hydrant przeciwpożarowy w budynku i przed budynkiem, urządzenia gaśnicze ręczne. Zabezpieczenia przeciwpożarowe /przeciwkradzieżowe  –  hydrant , instalacja p/poż, monitoring </t>
  </si>
  <si>
    <t xml:space="preserve">Budynek oddany do użytku   1995r.Hydrant przeciwpożarowy w budynku i przed budynkiem, urządzenia gaśnicze ręczne. Zabezpieczenia przeciwpożarowe /przeciwkradzieżowe  –  hydrant , instalacja p/poż, monitoring </t>
  </si>
  <si>
    <t>Wykaz Budynków i Budowli Gminy Stawiguda</t>
  </si>
  <si>
    <t xml:space="preserve">Gminna Biblioteka Publiczna w Stawigudzie, </t>
  </si>
  <si>
    <t>lata 80 - te</t>
  </si>
  <si>
    <t>Budynek oddany do użytku w latach 80 - tych., Hydrant przeciwpożarowy w budynku i przed budynkiem, urządzenia gaśnicze ręczne.</t>
  </si>
  <si>
    <t>Ośrodek Zdrowia w Stawigudzie</t>
  </si>
  <si>
    <t>Budynek Piętrowy</t>
  </si>
  <si>
    <t>ok.105</t>
  </si>
  <si>
    <t>Budynek oddany do użytku   2005r. Hydrant przeciwpożarowy w budynku i przed budynkiem, urządzenia gaśnicze ręczne. Zabezpieczenia przeciwpożarowe /przeciwkradzieżowe  –  hydrant , instalacja p/poż, monitoring -Sekurity</t>
  </si>
  <si>
    <t xml:space="preserve">Budynek oddany do użytku   1980r.Hydrant przeciwpożarowy w budynku i przed budynkiem, urządzenia gaśnicze ręczne. Zabezpieczenia przeciwpożarowe /przeciwkradzieżowe  –  hydrant , instalacja p/poż, monitoring </t>
  </si>
  <si>
    <t>Gminny Ośrodek Kultury w Stawigudzie</t>
  </si>
  <si>
    <t>Budynek Biurowy</t>
  </si>
  <si>
    <t>Budynek oddany do użytku w 1990 roku, Hydrant przeciwpożarowy przy ulicy przed budynkiem.</t>
  </si>
  <si>
    <t>Budynek mieszkalny w Stawigudzie</t>
  </si>
  <si>
    <t>Budynek mieszkalny Stawigudzie</t>
  </si>
  <si>
    <t>Budynek mieszkalny w Wymoju</t>
  </si>
  <si>
    <t>Budynek mieszkalny w Tomaszkowie</t>
  </si>
  <si>
    <t xml:space="preserve">Budynek mieszkalny w Stawigudzie </t>
  </si>
  <si>
    <t xml:space="preserve">Budynek mieszkalny w Gryźlinach </t>
  </si>
  <si>
    <t>Budynek w Dorotowie</t>
  </si>
  <si>
    <t>Budynek Gospodarczy w Stawigudzie</t>
  </si>
  <si>
    <t>Stacja wodociągowa w Rusi</t>
  </si>
  <si>
    <t>Ul. Ceglana 9, 11-034 Stawiguda</t>
  </si>
  <si>
    <t>Ul. Ceglana 9a, 11-034 Stawiguda</t>
  </si>
  <si>
    <t>Wymój 7, 11-034 Stawiguda</t>
  </si>
  <si>
    <t>Ul. Żurawia 5, 11-034 Stawiguda</t>
  </si>
  <si>
    <t>Ul. Ceglana 6, 11-034 Stawiguda – lokale 3,4,5,6,</t>
  </si>
  <si>
    <t>Dorotowo 67, 11-034 Stawiguda – lokale 1,2,</t>
  </si>
  <si>
    <t>Gągławki, 11-034 Stawiguda</t>
  </si>
  <si>
    <t>Bartąg, 11-034 Stawiguda</t>
  </si>
  <si>
    <t>Pluski, 11-034 Stawiguda</t>
  </si>
  <si>
    <t>Ruś, 11-034 Stawiguda</t>
  </si>
  <si>
    <t>Ul. Olsztyńska 8, 11-034 Stawiguda</t>
  </si>
  <si>
    <t>Ul. Olsztyńska 8a, 11-034 Stawiguda - lok 1</t>
  </si>
  <si>
    <t>Ul. Kościelna 34, 11-034 Stawiguda</t>
  </si>
  <si>
    <t>Ul. Olsztyńska 10, 11-034 Stawiguda</t>
  </si>
  <si>
    <t>ok.50</t>
  </si>
  <si>
    <t>ok.40</t>
  </si>
  <si>
    <t>ok.250</t>
  </si>
  <si>
    <t>ok.65</t>
  </si>
  <si>
    <t>ok.70</t>
  </si>
  <si>
    <t>ok.80</t>
  </si>
  <si>
    <t>ok.90</t>
  </si>
  <si>
    <t>2006r</t>
  </si>
  <si>
    <t>Szkoły Publiczne/ Przedszkola</t>
  </si>
  <si>
    <t>2003r</t>
  </si>
  <si>
    <t>1979r</t>
  </si>
  <si>
    <t>Urząd Gminy Stawiguda z GOPS, Ul.Olsztyńska 10,  11-034 Stawiguda</t>
  </si>
  <si>
    <t>Uniqa T.U.S.A.</t>
  </si>
  <si>
    <t>Zespól Szkolno Przedszkolny w Stawigudzie, BUD.B</t>
  </si>
  <si>
    <t>Zespół Szkolno Przedszkolny w Stawigudzie, BUD.A</t>
  </si>
  <si>
    <t>Zespół Szkolno Przedszkolny w Stawigudzie, BUD.C</t>
  </si>
  <si>
    <t>Szkoła Podstawowa w Rusi oddział w Bartągu</t>
  </si>
  <si>
    <t>Budynek oddany do użytku   2017r. Hydrant przeciwpożarowy w budynku i przed budynkiem, urządzenia gaśnicze ręczne. Zabezpieczenia przeciwpożarowe /przeciwkradzieżowe  –  hydrant , instalacja p/poż, monitoring -Sekurity</t>
  </si>
  <si>
    <t>ok. 2060</t>
  </si>
  <si>
    <t>ok.500</t>
  </si>
  <si>
    <t>Budowle</t>
  </si>
  <si>
    <t>Pozostałe Budynki i Budowle Gminy Stawiguda</t>
  </si>
  <si>
    <t>SUW w Gągławkach</t>
  </si>
  <si>
    <t>1 - brak powodzi</t>
  </si>
  <si>
    <t xml:space="preserve">SUW w  Bartągu </t>
  </si>
  <si>
    <t>SUW wz Pluskach</t>
  </si>
  <si>
    <t>SUW Tomaszkowo</t>
  </si>
  <si>
    <t>Tomaszkowo, 11-034 Stawiguda</t>
  </si>
  <si>
    <t>Tłocznia Wody w Rusi</t>
  </si>
  <si>
    <t>SUW w Bartążku</t>
  </si>
  <si>
    <t>Bartążek, 11-034 Stawiguda</t>
  </si>
  <si>
    <t>Oczyszczalnia Ścieków w Bartążku</t>
  </si>
  <si>
    <t>Oczyszczalnia Ścieków w Gągławkach</t>
  </si>
  <si>
    <t>SUW w Gryźlinach</t>
  </si>
  <si>
    <t>Gryźliny, 11-034 Stawiguda</t>
  </si>
  <si>
    <t>2002r</t>
  </si>
  <si>
    <t>Oczyszczalnia Ścieków w Stawigudzie</t>
  </si>
  <si>
    <t>SUW w Stawigudzie</t>
  </si>
  <si>
    <t>Urząd Gminy i GOPS</t>
  </si>
  <si>
    <t>Pozostałe Budynki  i Budowle Gminne</t>
  </si>
  <si>
    <t>Wartości Wyposażenia Jednostek Gminy Stawiguda - BEZ SPRZĘTU ELEKTRONICZNEGO.</t>
  </si>
  <si>
    <t>W przypadku wystąpienia szkody każda Jednostka posiada spis wyposażenia i w razie konieczności zostanie on udostępniony celem likwidacji zaistniałej szkody.</t>
  </si>
  <si>
    <t>Podział na Jednostki</t>
  </si>
  <si>
    <t>Gminna Świetlica w Bartągu</t>
  </si>
  <si>
    <t>Gminna Świetlica w Rusi</t>
  </si>
  <si>
    <t>Gminna Świetlica w Tomaszkowie</t>
  </si>
  <si>
    <t>Gminna Świetlica w Pluskach</t>
  </si>
  <si>
    <t>Gminna Świetlica w Dorotowie</t>
  </si>
  <si>
    <t>Gminna Świetlica w Majdach</t>
  </si>
  <si>
    <t>Gminna Świetlica w Wymoju</t>
  </si>
  <si>
    <t>Gminna Świetlica w Gryźlinach</t>
  </si>
  <si>
    <t>OSP w Stawigudzie</t>
  </si>
  <si>
    <t>OSP w Pluskach</t>
  </si>
  <si>
    <t>OSP w Bartągu</t>
  </si>
  <si>
    <t>OSP w Bartągu 2</t>
  </si>
  <si>
    <t>OSP w Gryźlinach</t>
  </si>
  <si>
    <t>Szkoły Publiczne /Przedszkola</t>
  </si>
  <si>
    <t>ZSP Bud.B w Stawigudzie</t>
  </si>
  <si>
    <t>ZSP Bud.A w Stawigudzie</t>
  </si>
  <si>
    <t>Szkoła Podstawowa w Rusi filia w Bartągu</t>
  </si>
  <si>
    <t>ZSP Bud.C w Stawigudzie</t>
  </si>
  <si>
    <t>Biblioteki Gminne - księgozbiór</t>
  </si>
  <si>
    <t>Biblioteka w Stawigudzie</t>
  </si>
  <si>
    <t>Biblioteka w Bartągu</t>
  </si>
  <si>
    <t>Biblioteka w Gryźlinach</t>
  </si>
  <si>
    <t>Biblioteki Gminne - wyposażenie pozostałe</t>
  </si>
  <si>
    <t>Gminny Ośrodek Pomocy Społecznej</t>
  </si>
  <si>
    <t>Domy Kultury</t>
  </si>
  <si>
    <t>Dom Kultury w Bartągu</t>
  </si>
  <si>
    <t>Dom Kultury w Rusi</t>
  </si>
  <si>
    <t>Dom Kultury w Tomaszkowie</t>
  </si>
  <si>
    <t>SUW, Oczyszczalnie ścieków, Tłocznie</t>
  </si>
  <si>
    <r>
      <t xml:space="preserve">Urząd Gminy </t>
    </r>
    <r>
      <rPr>
        <b/>
        <u/>
        <sz val="8"/>
        <color theme="1"/>
        <rFont val="Calibri"/>
        <family val="2"/>
        <charset val="238"/>
      </rPr>
      <t>↓</t>
    </r>
  </si>
  <si>
    <t>Gminne Świetlice Wiejskie ↓</t>
  </si>
  <si>
    <t>Jednostki OSP ↓</t>
  </si>
  <si>
    <t>Obiekty Sportowe i rekreacyjne wraz z budynkami stanowiacymi zaplecze sanitarne ↓</t>
  </si>
  <si>
    <t>Szkoły Publiczne/Przedszkola ↓</t>
  </si>
  <si>
    <t>Pozostałe Budynki i Budowle Gminy Stawiguda ↓</t>
  </si>
  <si>
    <t>Budowle↓</t>
  </si>
  <si>
    <t>Biblioteka  Gminna ↓</t>
  </si>
  <si>
    <t>Suma Urząd</t>
  </si>
  <si>
    <t>Suma Świetlice</t>
  </si>
  <si>
    <t>Suma Szkoły</t>
  </si>
  <si>
    <t>Suma Jednostki OSP</t>
  </si>
  <si>
    <t>Suma Obiekty Sportowe i Rekreacyjne</t>
  </si>
  <si>
    <t>Suma Biblioteka</t>
  </si>
  <si>
    <t>Suma Pozostałe Budynki i Budowle</t>
  </si>
  <si>
    <t>Suma Wszystkich Jednostek</t>
  </si>
  <si>
    <t>Wartości Sprzętu Elektronicznego Jednostek Gminy Stawiguda.</t>
  </si>
  <si>
    <t>W przypadku wystąpienia szkody każda Jednostka posiada spis sprzętu i w razie konieczności zostanie on udostępniony celem likwidacji zaistniałej szkody.</t>
  </si>
  <si>
    <t>Sprzęt Stacjonarny</t>
  </si>
  <si>
    <t>Sprzęt Przenośny</t>
  </si>
  <si>
    <t>Razem</t>
  </si>
  <si>
    <t xml:space="preserve">Biblioteki Gminne </t>
  </si>
  <si>
    <t>SUMA WARTOŚCI SPRZĘTU ELEKTRONICZNEGO</t>
  </si>
  <si>
    <t>ZSP w Stawigudzie Bud.B</t>
  </si>
  <si>
    <t>ZSP w Stawigudzie Bud.A</t>
  </si>
  <si>
    <t>ZSP w Stwaigudzie Bud.C</t>
  </si>
  <si>
    <t>Wykaz Dróg Gminnych - Gmina STAWIGUDA ( powiat olsztyński )</t>
  </si>
  <si>
    <t>Łącznie - utwardzonych 158,1 km, gruntowych 250 km, ścieżek rowerowo – pieszych 10,2 km.</t>
  </si>
  <si>
    <t>162001 N</t>
  </si>
  <si>
    <t>dr. pow. nr. 1374 N – ( tory kolejowe )</t>
  </si>
  <si>
    <t>162002 N</t>
  </si>
  <si>
    <t>Tomaszkowo – dr. kraj. nr. 51</t>
  </si>
  <si>
    <t>162003 N</t>
  </si>
  <si>
    <t>dr. gm. nr. 162002 N – dr. kraj. nr. 51</t>
  </si>
  <si>
    <t>162004 N</t>
  </si>
  <si>
    <t>dr. pow. nr. 1372 N – dr. pow. nr. 1372 N</t>
  </si>
  <si>
    <t>162005 N</t>
  </si>
  <si>
    <t>Kręsk – dr. gm. nr. 162004 N</t>
  </si>
  <si>
    <t>162006 N</t>
  </si>
  <si>
    <t>dr. pow. nr. 1372 N – dr. gm. nr. 162007 N</t>
  </si>
  <si>
    <t>2651020*</t>
  </si>
  <si>
    <t>162007 N</t>
  </si>
  <si>
    <t>dr. gm. nr. 162008 N ( Majdy ) - Wymój</t>
  </si>
  <si>
    <t>162008 N</t>
  </si>
  <si>
    <t>Majdy – dr. kraj. nr. 51 ( Stawiguda )</t>
  </si>
  <si>
    <t>162009 N</t>
  </si>
  <si>
    <t>dr. kraj. nr. 51 ( Dorotowo ) – dr. gm. nr. 162008 N</t>
  </si>
  <si>
    <t>162010 N</t>
  </si>
  <si>
    <t>dr. gm. nr. 162007 N – dr. gm. nr. 162008 N</t>
  </si>
  <si>
    <t>162011 N</t>
  </si>
  <si>
    <t>dr. pow. nr. 1372 N ( Majdy ) – dr. gm. nr. 162007 N</t>
  </si>
  <si>
    <t>162012 N</t>
  </si>
  <si>
    <t>dr. kraj. nr. 51 – dr. gm. nr. 162013 N</t>
  </si>
  <si>
    <t>162013 N</t>
  </si>
  <si>
    <t>dr. kraj. nr. 51 ( Stawiguda ) – dr. pow. nr. 1441 N</t>
  </si>
  <si>
    <t>162014 N</t>
  </si>
  <si>
    <t>dr. gm. nr. 162015 N – dr. gm. nr. 162013 N</t>
  </si>
  <si>
    <t>162015 N</t>
  </si>
  <si>
    <t>dr. pow. nr. 1441 N – Wymój kol.</t>
  </si>
  <si>
    <t>162016 N</t>
  </si>
  <si>
    <t>162017 N</t>
  </si>
  <si>
    <t>dr. pow. nr. 1441 N ( Wymój ) - Miodówko</t>
  </si>
  <si>
    <t>162018 N</t>
  </si>
  <si>
    <t>dr. kraj. nr. 51 – Zezuj – gr. gm.</t>
  </si>
  <si>
    <t>162019 N</t>
  </si>
  <si>
    <t>dr. kraj. nr. 51 - Zezuj</t>
  </si>
  <si>
    <t>162020 N</t>
  </si>
  <si>
    <t>dr. kraj. nr. 51 ( Gryźliny ) – ( las )</t>
  </si>
  <si>
    <t>162021 N</t>
  </si>
  <si>
    <t>162022 N</t>
  </si>
  <si>
    <t>dr. kraj. nr. 51 ( Gryźliny ) – gr. gm.</t>
  </si>
  <si>
    <t>162023 N</t>
  </si>
  <si>
    <t>dr. kraj. nr. 51 – gr. gm.</t>
  </si>
  <si>
    <t>162024 N</t>
  </si>
  <si>
    <t>Gryźliny - Zielonowo</t>
  </si>
  <si>
    <t>162025 N</t>
  </si>
  <si>
    <t>Gryźliny – dr. gm. nr. 162028 N ( Miodówko )</t>
  </si>
  <si>
    <t>162026 N</t>
  </si>
  <si>
    <t>Gryźliny – ( tory kolejowe )</t>
  </si>
  <si>
    <t>162027 N</t>
  </si>
  <si>
    <t>Gryźliny ( wieś )</t>
  </si>
  <si>
    <t>162028 N</t>
  </si>
  <si>
    <t>Gryźliny - Miodówko</t>
  </si>
  <si>
    <t>162029 N</t>
  </si>
  <si>
    <t>Stawiguda - Miodówko</t>
  </si>
  <si>
    <t>162030 N</t>
  </si>
  <si>
    <t>dr. gm. nr. 162029 N – dr. pow. nr. 1443 N</t>
  </si>
  <si>
    <t>162031 N</t>
  </si>
  <si>
    <t>dr. pow. nr. 1441 N – ( wysypisko )</t>
  </si>
  <si>
    <t>162032 N</t>
  </si>
  <si>
    <t>dr. pow. nr. 1441 N – dr. pow. nr. 1443 N</t>
  </si>
  <si>
    <t>162033 N</t>
  </si>
  <si>
    <t>dr. pow. nr. 1441 N ( Pluski ) – ( działki rekreacyjne )</t>
  </si>
  <si>
    <t>162034 N</t>
  </si>
  <si>
    <t>Pluski – dr. pow. nr. 1441 N</t>
  </si>
  <si>
    <t>162035 N</t>
  </si>
  <si>
    <t>Stawiguda – ( przejazd kolejowy ) – dr. pow. nr. 1441 N</t>
  </si>
  <si>
    <t>162036 N</t>
  </si>
  <si>
    <t>Stawiguda - Zarośle</t>
  </si>
  <si>
    <t>162037 N</t>
  </si>
  <si>
    <t>dr. gm. nr. 162036 N - Gągławki</t>
  </si>
  <si>
    <t>162038 N</t>
  </si>
  <si>
    <t>Stawiguda ( wieś )</t>
  </si>
  <si>
    <t>162039 N</t>
  </si>
  <si>
    <t>162040 N</t>
  </si>
  <si>
    <t>dr. pow. nr. 1372 N - Ruś</t>
  </si>
  <si>
    <t>162041 N</t>
  </si>
  <si>
    <t>Ruś - Bartążek</t>
  </si>
  <si>
    <t>162042 N</t>
  </si>
  <si>
    <t>162043 N</t>
  </si>
  <si>
    <t>dr. pow. nr. 1372 N – dr. pow. nr. 1372 N ( Bartąg )</t>
  </si>
  <si>
    <t>162044 N</t>
  </si>
  <si>
    <t>dr. pow. nr. 1372 N – ( wzdłuż torów kolejowych )</t>
  </si>
  <si>
    <t>162045 N</t>
  </si>
  <si>
    <t>dr. pow. nr. 1372 N – ( tory kolejowe )</t>
  </si>
  <si>
    <t>162046 N</t>
  </si>
  <si>
    <t>dr. gm. nr. 162048 N – dr. pow. nr. 1376 N</t>
  </si>
  <si>
    <t>162047 N</t>
  </si>
  <si>
    <t>dr. gm. nr. 162048 N – dr. pow. nr. 1372 N</t>
  </si>
  <si>
    <t>162048 N</t>
  </si>
  <si>
    <t>dr. kraj. nr. 51 – Gągławki ( stacja PKP )</t>
  </si>
  <si>
    <t>162049 N</t>
  </si>
  <si>
    <t>dr. pow. nr. 1372 N – Dorotowo kol.</t>
  </si>
  <si>
    <t>162050 N</t>
  </si>
  <si>
    <t>dr. kraj. nr. 51 ( Dorotowo ) – Dorotowo kol.</t>
  </si>
  <si>
    <t>162051 N</t>
  </si>
  <si>
    <t>dr. kraj. nr. 51 – Dorotowo kol.</t>
  </si>
  <si>
    <t>162052 N</t>
  </si>
  <si>
    <t xml:space="preserve">dr. pow. nr. 1376 N ( Bartąg kol. ) – </t>
  </si>
  <si>
    <t>dr. gm. nr. 162046 N</t>
  </si>
  <si>
    <t>162053 N</t>
  </si>
  <si>
    <t>Bartąg - Owczarnia</t>
  </si>
  <si>
    <t>162054 N</t>
  </si>
  <si>
    <t>Jaroty kol. – ( jez.Bartąg )</t>
  </si>
  <si>
    <t>162055 N</t>
  </si>
  <si>
    <t>dr. wojew. nr. 598 – ( jez.Bartąg )</t>
  </si>
  <si>
    <t>162056 N</t>
  </si>
  <si>
    <t>dr. wojew. nr. 598 – dr. gm. nr. 162057 N</t>
  </si>
  <si>
    <t>162057 N</t>
  </si>
  <si>
    <t>dr. pow. nr. 1374 N - Owczarnia</t>
  </si>
  <si>
    <t>162058 N</t>
  </si>
  <si>
    <t>dr. pow. nr. 1372 N - Bartąg</t>
  </si>
  <si>
    <t>162059 N</t>
  </si>
  <si>
    <t>Stawiguda ul. Olsztyńska</t>
  </si>
  <si>
    <t>powiat</t>
  </si>
  <si>
    <t>162060 N</t>
  </si>
  <si>
    <t>Stawiguda ul. Warmińska</t>
  </si>
  <si>
    <t>162061 N</t>
  </si>
  <si>
    <t>Stawiguda ul. Warszawska (od skrzyżowania z ul. Jasna do wjazdu na pętlę autobusową)</t>
  </si>
  <si>
    <t>162062 N</t>
  </si>
  <si>
    <t>Stawiguda ul. Prosta</t>
  </si>
  <si>
    <t>162063 N</t>
  </si>
  <si>
    <t>Stawiguda ul. Brzoskwiniowa</t>
  </si>
  <si>
    <t>162064 N</t>
  </si>
  <si>
    <t>Stawiguda ul. Wiśniowa</t>
  </si>
  <si>
    <t>162065 N</t>
  </si>
  <si>
    <t>Stawiguda ul. Morelowa</t>
  </si>
  <si>
    <t>162066 N</t>
  </si>
  <si>
    <t>Stawiguda ul. Jaśminowa</t>
  </si>
  <si>
    <t>162067 N</t>
  </si>
  <si>
    <t>Stawiguda ul. Dębowa</t>
  </si>
  <si>
    <t>162068 N</t>
  </si>
  <si>
    <t>Stawiguda ul. Świerkowa</t>
  </si>
  <si>
    <t>162069 N</t>
  </si>
  <si>
    <t>Stawiguda ul. Bukowa</t>
  </si>
  <si>
    <t>162070 N</t>
  </si>
  <si>
    <t>Stawiguda ul. Lipowa</t>
  </si>
  <si>
    <t>162071 N</t>
  </si>
  <si>
    <t>Stawiguda ul. Grabowa</t>
  </si>
  <si>
    <t>162072 N</t>
  </si>
  <si>
    <t>Stawiguda ul. Jesionowa</t>
  </si>
  <si>
    <t>162073 N</t>
  </si>
  <si>
    <t>Stawiguda ul. Klonowa</t>
  </si>
  <si>
    <t>162074 N</t>
  </si>
  <si>
    <t>Stawiguda ul. Sosnowa</t>
  </si>
  <si>
    <t>162075 N</t>
  </si>
  <si>
    <t>Stawiguda ul. Mazurska</t>
  </si>
  <si>
    <t>162076 N</t>
  </si>
  <si>
    <t>Stawiguda ul. Słoneczna</t>
  </si>
  <si>
    <t>162077 N</t>
  </si>
  <si>
    <t>Stawiguda ul. Cicha</t>
  </si>
  <si>
    <t>162078 N</t>
  </si>
  <si>
    <t>Stawiguda ul. Pogodna</t>
  </si>
  <si>
    <t>162079 N</t>
  </si>
  <si>
    <t>Stawiguda ul. Leśna</t>
  </si>
  <si>
    <t>162080 N</t>
  </si>
  <si>
    <t>Stawiguda ul. Parkowa</t>
  </si>
  <si>
    <t>162081 N</t>
  </si>
  <si>
    <t>Stawiguda ul. Łąkowa</t>
  </si>
  <si>
    <t>162082 N</t>
  </si>
  <si>
    <t>Stawiguda ul. Piaskowa</t>
  </si>
  <si>
    <t>162083 N</t>
  </si>
  <si>
    <t>Stawiguda ul. Jasna</t>
  </si>
  <si>
    <t>162084 N</t>
  </si>
  <si>
    <t>Stawiguda ul. Piękna</t>
  </si>
  <si>
    <t>162085 N</t>
  </si>
  <si>
    <t>Stawiguda ul. Kalinowa</t>
  </si>
  <si>
    <t>162086 N</t>
  </si>
  <si>
    <t>Stawiguda ul. Ogrodowa</t>
  </si>
  <si>
    <t>162087 N</t>
  </si>
  <si>
    <t>Stawiguda ul. Kwiatowa</t>
  </si>
  <si>
    <t>162088 N</t>
  </si>
  <si>
    <t>Stawiguda ul. Sadowa</t>
  </si>
  <si>
    <t>162089 N</t>
  </si>
  <si>
    <t>Stawiguda ul. Ceglana</t>
  </si>
  <si>
    <t>162090 N</t>
  </si>
  <si>
    <t>Stawiguda ul. Polna</t>
  </si>
  <si>
    <t>162091 N</t>
  </si>
  <si>
    <t>Stawiguda ul. Makowa</t>
  </si>
  <si>
    <t>162092 N</t>
  </si>
  <si>
    <t>Stawiguda ul. Różana</t>
  </si>
  <si>
    <t>162093 N</t>
  </si>
  <si>
    <t>Stawiguda ul. Brzozowa</t>
  </si>
  <si>
    <t>162094 N</t>
  </si>
  <si>
    <t>Stawiguda ul. Bławatkowa</t>
  </si>
  <si>
    <t>162095 N</t>
  </si>
  <si>
    <t>Stawiguda ul. Chabrowa</t>
  </si>
  <si>
    <t>162096 N</t>
  </si>
  <si>
    <t>Stawiguda ul. Akacjowa</t>
  </si>
  <si>
    <t>162097 N</t>
  </si>
  <si>
    <t>Pluski - Rybaki</t>
  </si>
  <si>
    <t>162098 N</t>
  </si>
  <si>
    <t>Stawiguda ul. Wrzosowa</t>
  </si>
  <si>
    <t>162099 N</t>
  </si>
  <si>
    <t>Stawiguda ul. Fermowa</t>
  </si>
  <si>
    <t>162101 N</t>
  </si>
  <si>
    <t>Stawiguda ul. Przemysłowa</t>
  </si>
  <si>
    <t>162102 N</t>
  </si>
  <si>
    <t>Stawiguda ul. Kolejowa</t>
  </si>
  <si>
    <t>162103 N</t>
  </si>
  <si>
    <t>Stawiguda ul. Jarzębinowa (od skrzyżowania z drogą powiatową nr 1441N)</t>
  </si>
  <si>
    <t>162104 N</t>
  </si>
  <si>
    <t>dr. gminna nr 158104 N – Dorotowo (dr. kraj. nr 51)</t>
  </si>
  <si>
    <t>Majdy</t>
  </si>
  <si>
    <t>162105 N</t>
  </si>
  <si>
    <t>Tomaszkowo ul Fregaty (dz. nr 59/60, 59/3)</t>
  </si>
  <si>
    <t>162106 N</t>
  </si>
  <si>
    <t>Tomaszkowo ul. Żaglowa (dz. nr 59/60)</t>
  </si>
  <si>
    <t>162107 N</t>
  </si>
  <si>
    <t>Tomaszkowo ul. Rejsowa ( dz. nr 59/20, 59/19, 59/5)</t>
  </si>
  <si>
    <t>162108 N</t>
  </si>
  <si>
    <t>Gryźliny ul. Malinowa (dz. nr 228/3, 228/4, 228/7, 228/17, 228/12, 615, 229/14, 229/15)</t>
  </si>
  <si>
    <t>162109 N</t>
  </si>
  <si>
    <t>Gryźliny ul. Porzeczkowa (dz. nr 228/21, 232/14, 230/1, 229/13)</t>
  </si>
  <si>
    <t>162110 N</t>
  </si>
  <si>
    <t>Bartąg ul. Rumiankowa (dz. nr 295/92)</t>
  </si>
  <si>
    <t>162111 N</t>
  </si>
  <si>
    <t>Bartąg ul. Liliowa (dz. nr 295/96, 295/97, 295/101)</t>
  </si>
  <si>
    <t>162112 N</t>
  </si>
  <si>
    <t>Bartąg ul. Fiołkowa (dz. nr 295/94, 299/13)</t>
  </si>
  <si>
    <t>162113 N</t>
  </si>
  <si>
    <t>Bartąg ul. Jaśminowa (dz. nr 295/95, 295/93)</t>
  </si>
  <si>
    <t>162114 N</t>
  </si>
  <si>
    <t>Bartąg ul. Różana (dz. nr 295/100)</t>
  </si>
  <si>
    <t>162115 N</t>
  </si>
  <si>
    <t>Bartąg ul Lawendowa ( dz. nr 295/99)</t>
  </si>
  <si>
    <t>162116 N</t>
  </si>
  <si>
    <t>Bartąg ul. Irysowa (dz. nr 295/98, 291/14)</t>
  </si>
  <si>
    <t>162117 N</t>
  </si>
  <si>
    <t>Tomaszkowo ul. Wędkarska (dz. nr 60/79)</t>
  </si>
  <si>
    <t>162118 N</t>
  </si>
  <si>
    <t>Tomaszkowo ul. Naterska (dz. nr 160,161/105)</t>
  </si>
  <si>
    <t>162119 N</t>
  </si>
  <si>
    <t>Tomaszkowo ul. Drozda ( dz. nr 164/6, 164/7, 164/13, 167/6, 167/14, 164/13, 170/1, 182/3, 182/10, cz.425, cz. 446, 161/151, 169/7)</t>
  </si>
  <si>
    <t>162120 N</t>
  </si>
  <si>
    <t>Tomaszkowo ul. Wodnika ( dz. nr 123/13, 122/3, 122/5, 124/25, cz. 129/13, 129/15, 119/18, 117/26, 117/27, 119/8, 119/10, 118/36, 131/10, 131/9, 131/11, 118/18, 119/19)</t>
  </si>
  <si>
    <t>162121 N</t>
  </si>
  <si>
    <t>Tomaszkowo ul. Strzelca ( dz. nr 129/13, 129/11, 124/30, 127/33, 127/32, 127/31, 127/15, 127/23, 124/32, 127/22)</t>
  </si>
  <si>
    <t>162122 N</t>
  </si>
  <si>
    <t>Stawiguda ul. Dobra (dz. nr 249/18, 249/19)</t>
  </si>
  <si>
    <t>162123 N</t>
  </si>
  <si>
    <t>Stawiguda ul. Perłowa ( dz. 180/3, 181/28)</t>
  </si>
  <si>
    <t>162124 N</t>
  </si>
  <si>
    <t>Stawiguda ul. Czereśniowa (część dz. nr 781)</t>
  </si>
  <si>
    <t>162125 N</t>
  </si>
  <si>
    <t>Bartąg od dr. pow. nr 1374 N do dr. gminnej ul. Św. Jana (dz. nr 619)</t>
  </si>
  <si>
    <t>162126 N</t>
  </si>
  <si>
    <t>Jaroty ul. Stawigudzka ( dz. nr 214/21)</t>
  </si>
  <si>
    <t>* = część drogi gminnej</t>
  </si>
  <si>
    <t>162127N</t>
  </si>
  <si>
    <t>Jaroty ul. Porcelanowa (dz. 291/15)</t>
  </si>
  <si>
    <t>U. 25.06.15 r.</t>
  </si>
  <si>
    <t>162128N</t>
  </si>
  <si>
    <t>Jaroty ul. Kryształowa (dz. 291/5)</t>
  </si>
  <si>
    <t>162129N</t>
  </si>
  <si>
    <t>Bartąg ul. Kwiatowa (dz. 299/6)</t>
  </si>
  <si>
    <t>162130N</t>
  </si>
  <si>
    <t>Bartąg ul. Akacjowa (część dz. 623)</t>
  </si>
  <si>
    <t>162131N</t>
  </si>
  <si>
    <t>Bartąg ul. Chabrowa (dz. 296/6)</t>
  </si>
  <si>
    <t>162132N</t>
  </si>
  <si>
    <t>Bartąg ul. Nagietkowa (część dz. 623)</t>
  </si>
  <si>
    <t>162133N</t>
  </si>
  <si>
    <t>Bartąg ul. Miętowa (dz. 119/4; 132/12; 132/30; 621/11)</t>
  </si>
  <si>
    <t>162134N</t>
  </si>
  <si>
    <t>Bartąg ul. Miła (dz. 143/5)</t>
  </si>
  <si>
    <t>162135N</t>
  </si>
  <si>
    <t>Bartąg ul. Urocza  (dz. 149;147/32)</t>
  </si>
  <si>
    <t>Nowy Numer Drogi</t>
  </si>
  <si>
    <t>Przebieg Drogi/Ulica</t>
  </si>
  <si>
    <t>Dotychczasowy Numer Drogi</t>
  </si>
  <si>
    <t>Tak</t>
  </si>
  <si>
    <t>Czy Budynek/Obiekt Jest Użytkowany Tak/Nie</t>
  </si>
  <si>
    <t>Czy Budynek/Obiekt Podlega Nadzorowi Konserwatora Zabytków Tak/Nie</t>
  </si>
  <si>
    <t>Nie</t>
  </si>
  <si>
    <t>ok. 1550</t>
  </si>
  <si>
    <t>ok.46</t>
  </si>
  <si>
    <t>ok.140</t>
  </si>
  <si>
    <t>ok.170</t>
  </si>
  <si>
    <t>ok.69</t>
  </si>
  <si>
    <t>ok.73</t>
  </si>
  <si>
    <t>ok.48</t>
  </si>
  <si>
    <t>ok.79</t>
  </si>
  <si>
    <t>ok.182,02</t>
  </si>
  <si>
    <t>ok.341</t>
  </si>
  <si>
    <t>ok.60</t>
  </si>
  <si>
    <t>Tab. Nr 1</t>
  </si>
  <si>
    <t>Tab. Nr 2</t>
  </si>
  <si>
    <t>Tab. Nr 5</t>
  </si>
  <si>
    <t>Tab. Nr 6</t>
  </si>
  <si>
    <t>Tab. Nr 9</t>
  </si>
  <si>
    <t>Informacje Ogólne</t>
  </si>
  <si>
    <t>Tab. Nr 3</t>
  </si>
  <si>
    <t>Tab.Nr 4</t>
  </si>
  <si>
    <t>Tab. Nr 7</t>
  </si>
  <si>
    <t>Tab.Nr 8</t>
  </si>
  <si>
    <t>Tab. Nr 10</t>
  </si>
  <si>
    <t>Nazwa Jednostki i Adres</t>
  </si>
  <si>
    <t>Liczba Pracowników</t>
  </si>
  <si>
    <t>Liczba Uczniów</t>
  </si>
  <si>
    <t>Budżet Roczny</t>
  </si>
  <si>
    <t>Gminny Ośrodek Pomocy Społecznej w Stawigudzie</t>
  </si>
  <si>
    <t>SUW w Pluskach</t>
  </si>
  <si>
    <t>Stacja Wodociągowa w Rusi</t>
  </si>
  <si>
    <t>SUW w  Pluskach</t>
  </si>
  <si>
    <t>Imprezy Plenerowe,Festyny, Koncerty,Wycieczki Rowerowe, Wycieczki Autokarowe</t>
  </si>
  <si>
    <t>Imprezy Szkolne</t>
  </si>
  <si>
    <t>Imprezy Przedszkolne</t>
  </si>
  <si>
    <t xml:space="preserve">Budżet Roczny </t>
  </si>
  <si>
    <t>Roczny Plan Imprez                           Nie Podlegajacy Obowiązkowemu  Ubezpieczeniu OC</t>
  </si>
  <si>
    <t>Szkodowość Ubezpieczenia Majatkowe</t>
  </si>
  <si>
    <t>Szkodowość Ubezpieczenia Komunikacyjne</t>
  </si>
  <si>
    <t>Opis Dodatkowy</t>
  </si>
  <si>
    <t>Ryzyko Ubezpieczeniowe</t>
  </si>
  <si>
    <t>Okres odnowieniowy</t>
  </si>
  <si>
    <t>1.Gmina Stawiguda</t>
  </si>
  <si>
    <t>Ubezpieczenia wspólne dla wszystkich Jednostek zgodnie z SIWZ - Program Ubezpieczenia</t>
  </si>
  <si>
    <t>2. Urząd Gminy Stawiguda, Ul. Olsztyńska 10,11-034 Stawiguda.</t>
  </si>
  <si>
    <t>Budynki, wyposażenie, Sprzęt elektroniczny od ognia i innych zdarzeń,</t>
  </si>
  <si>
    <t>2. Gminne Świetlice wiejskie.</t>
  </si>
  <si>
    <t>Budynki, wyposażenie, Sprzęt elektroniczny od ognia i innych zdarzeń.</t>
  </si>
  <si>
    <t>Pluski</t>
  </si>
  <si>
    <t>Dorotowo</t>
  </si>
  <si>
    <t>Gryźliny</t>
  </si>
  <si>
    <t>Wymój</t>
  </si>
  <si>
    <t>3.OSP Gminy Stawiguda.</t>
  </si>
  <si>
    <t xml:space="preserve">Bartąg </t>
  </si>
  <si>
    <t>Bartag 2</t>
  </si>
  <si>
    <t>4.Obiekty Sportowe i Rekreacyjne wraz z budynkami stanowiącymi zaplecze sanitarne.</t>
  </si>
  <si>
    <t>Budynki, budowle, wyposażenie, od ognia i innych zdarzeń.</t>
  </si>
  <si>
    <t>5.Szkoły Publiczne</t>
  </si>
  <si>
    <t>Budynki, budowle wyposażenie, Sprzęt elektroniczny od ognia i innych zdarzeń.</t>
  </si>
  <si>
    <t>6.Przedszkola</t>
  </si>
  <si>
    <t>7.Biblioteka</t>
  </si>
  <si>
    <t>GOK w Stawigudzie</t>
  </si>
  <si>
    <t>10. Pozostałe budynki, budowle, lokale</t>
  </si>
  <si>
    <t>Budynki, wyposażenie</t>
  </si>
  <si>
    <t>11.NNW OSP</t>
  </si>
  <si>
    <t>12. NNW Sołtysów, Pracowników Działu Finansowego, Inkasentów</t>
  </si>
  <si>
    <t>Ubezpieczenie NNW Sołtysów, Pracowników Działu Finansowego, Inkasentów</t>
  </si>
  <si>
    <t>13.OC Deliktowo - Kontraktowe</t>
  </si>
  <si>
    <t>Ubezpieczenie OC Deliktowo-Kontraktowe wszystkich Jednostek Gminy Stawiguda</t>
  </si>
  <si>
    <t>Ubezpieczenie dla wszystkich Jednostek Gminy Stawiguda zgdnie z zaisami zawartymi w SIWZ, dostosowane do charakteru prowadzonej działalności statutowej.</t>
  </si>
  <si>
    <t>14.OC Zarządcy Dróg</t>
  </si>
  <si>
    <t xml:space="preserve">Ubezpieczenie OC Gminy Stawiguda z tytułu zarządzania i administrowania drogami </t>
  </si>
  <si>
    <t>15.Komunikacja - Pojazdy</t>
  </si>
  <si>
    <t>OC</t>
  </si>
  <si>
    <t>od 11.12.2019</t>
  </si>
  <si>
    <t>Boiska, Place Zabaw, Siłownie Plenerowe</t>
  </si>
  <si>
    <t>ZSP w Stawigudzie Bud. B</t>
  </si>
  <si>
    <t>ZSP w Stawigudzie Bud. A</t>
  </si>
  <si>
    <t>ZSP w Stawigudzie Bud. C</t>
  </si>
  <si>
    <t>8. Gminne Ośrodki Kultury</t>
  </si>
  <si>
    <t>od 19.01.2020</t>
  </si>
  <si>
    <t>Okresy Odnowieniowe Wszystkich Ryzyk Ubezpieczeniowych</t>
  </si>
  <si>
    <t>a</t>
  </si>
  <si>
    <t>b</t>
  </si>
  <si>
    <t>c</t>
  </si>
  <si>
    <t>d</t>
  </si>
  <si>
    <t>e</t>
  </si>
  <si>
    <t>f</t>
  </si>
  <si>
    <t>g</t>
  </si>
  <si>
    <t>PKD</t>
  </si>
  <si>
    <t>8520Z</t>
  </si>
  <si>
    <t>8510Z</t>
  </si>
  <si>
    <t>9004Z</t>
  </si>
  <si>
    <t>Gminna Biblioteka w Stawigudzie</t>
  </si>
  <si>
    <t>9101A</t>
  </si>
  <si>
    <t>8411Z</t>
  </si>
  <si>
    <t>8894Z</t>
  </si>
  <si>
    <t>Przedmioty wyposażenia/sprzętu poszczególnych lokalizacji ujęte są w ewidencji. W przypadku wystąpienia szkody każda z Jednostek taką ewidencję posiada i udostępni.</t>
  </si>
  <si>
    <t xml:space="preserve">W każdym budynku jest hydrant P. Poż., oraz przed budynkiem. Stosowane są dodatkowo urządzenia gaśnicze ręczne. Wszystkie w/w zabezpieczenia przechodzą przeglądy przewidziane przepisami. Pozostałe szczegółowe zabezpieczenia P.Poż., oraz przeciwkradzieżowe dla poszczególnych Jednostek zawarte są w pliku – Wykaz Budynków Gminy Stawiguda. </t>
  </si>
  <si>
    <r>
      <t xml:space="preserve">Wszystkie budynki oraz instalacje posiadają wymagane przeglądy techniczne, oraz posiadają pozwolenie na użytkowanie. Żaden ze zgłoszonych budynków </t>
    </r>
    <r>
      <rPr>
        <u/>
        <sz val="10"/>
        <color theme="1"/>
        <rFont val="Calibri"/>
        <family val="2"/>
        <charset val="238"/>
        <scheme val="minor"/>
      </rPr>
      <t>nie jest wyłączony z eksploatacji i  nie jest pustostanem.</t>
    </r>
  </si>
  <si>
    <t>Wszystkie budynki oraz instalacje posiadają wymagane przeglądy techniczne, a ich stan jest bardzo dobry lub dobry. Naprawy i remonty są przeprowadzane na bieżąco według potrzeb. Niektóre budynki były gruntownie modernizowane, lub rozbudowywanie i jest to zawarte w opisie szczegółowym z wyszczególnieniem dla każdego budynku.</t>
  </si>
  <si>
    <t>Na terenie Gminy Stawiguda nie wystąpiły powodzie przez okres ostatnich 20 lat.</t>
  </si>
  <si>
    <t>Sprzęt elektroniczny wszystkich jednostek Gminy Szczytno zgodnie z SIWZ powinien zostać przyjęty do ochrony ubezpieczeniowej przez Wykonawcę na tzw., ryzyku „All Risk”. W przypadku wystąpienia szkody każda Jednostka posiada spis sprzętu i w razie konieczności zostanie on udostępniony celem likwidacji zaistniałej szkody. Sprzęt do ochrony ubezpieczeniowej powinien zostać przyjęty w całości bez jakichkolwiek wyłączeń wynikających z OWU Wykonawcy.</t>
  </si>
  <si>
    <t>Pojazdy uwzględnione w pliku – Wykaz Pojazdów Gminy Stawiguda, oznaczone jako „Pojazd Specjalny” są pojazdami pożarniczymi.</t>
  </si>
  <si>
    <t>Ryzyko ubezpieczeniowe Assistance dotyczy tylko i wyłącznie Krajów UE z wyłączeniem Rosji i Mołdawii.</t>
  </si>
  <si>
    <t>Ryzyko ubezpieczeniowe Auto Casco dotyczy tylko i wyłącznie Krajów UE z wyłączeniem Rosji i Mołdawii.</t>
  </si>
  <si>
    <t>Okres ubezpieczenia - od 31.12.2019r – 30.12.2022r – ubezpieczenia komunikacyjne</t>
  </si>
  <si>
    <t>Wszystkie limity odpowiedzialności odnoszą się do jednego i wszystkich zdarzeń w okresie ubezpieczenia.</t>
  </si>
  <si>
    <t>Najbliższa jednostka Państwowej Straży Pożarnej - PSP 10-900 Olsztyn, ul. Niepodległości 16, woj. Warmińsko – Mazurskie, oraz Jednostki OSP znajdujące się na terenie Gminy Stawiguda wymienione w SIWZ.</t>
  </si>
  <si>
    <t>Zakres ubezpieczenia OC nie obejmuje pobytu Uczniów lub innych Osób w Krajach: USA, Australia, Kanada, Australia, Nowa Zelandia.</t>
  </si>
  <si>
    <t xml:space="preserve">Ubezpieczający ani żadna Jednostka podległa i nie prowadzi działalności medycznej/leczniczej, więc potwierdzamy, że zakres ryzyka OC nie musi obejmować tego ryzyka. </t>
  </si>
  <si>
    <t>Opis/Informacje Dodatkowe - Komunikacja</t>
  </si>
  <si>
    <t>Opis/Informacje Dodatkowe - Ubezpieczenie Odpowiedzialności Cywilnej</t>
  </si>
  <si>
    <t>Opis/Informacje Dodatkowe - Budynki/Elektronika</t>
  </si>
  <si>
    <t xml:space="preserve">W ubezpieczeniu OC działalności Gminy nie miały miejsca zastosowania dotyczące udziału własnego (również z OC zarządcy dróg). </t>
  </si>
  <si>
    <t>Gmina nie prowadzi działalności leczniczej, nie przechowuje krwi. Budynek w którym mieści się Ośrodek zdrowia jest własnością Gminy, jednak działalność prowadzona w nim jest sprawowana przed odrębny Podmiot.</t>
  </si>
  <si>
    <t>Zakres ubezpieczenia OC nie obejmuje ryzyk związanych z organizacją imprez o podwyższonym ryzyku ani sportów wodnych, lotniczych, ekstremalnych oraz takich, których celem jest osiągnięcie maksymalnej prędkości.</t>
  </si>
  <si>
    <t>Ubezpieczyciel nie ponosi odpowiedzialności w ryzyku OC za szkody polegające na przeniesieniu choroby Creutzfeldta – Jakoba lub innych encefalopatii gąbczastych.</t>
  </si>
  <si>
    <t>Stan wszystkich dróg jest bardzo dobry. Fundusz remontowy na drogi oraz wydatki poniesione z uch utrzymaniem: w  2018 i 2019 roku Gmina Stawiguda wydatkowała na bieżące utrzymanie dróg, m.in.: profilowanie, równanie, odśnieżanie -  kwotę 715.000,00 zł. W roku 2020 i w latach kolejnych budżet będzie utrzymany na podobnym poziomie.</t>
  </si>
  <si>
    <t>Czynności związane z obsługą i utrzymaniem dróg wykonuje częściowo Ubezpieczający i Firmy zewnętrzne.</t>
  </si>
  <si>
    <t>Ubezpieczenie OC powinno obejmować każdą Jednostkę i lokalizację, w której Zamawiający prowadzi działalność statutową.</t>
  </si>
  <si>
    <t>Żadna z klauzul obligatoryjnych zawartych w Specyfikacji nie zostanie przeniesiona do klauzul fakultatywnych.</t>
  </si>
  <si>
    <t>W sprawach nieuregulowanych w SIWZ mają zastosowanie Przepisy Prawne oraz OWU Wykonawcy.</t>
  </si>
  <si>
    <t>Klauzula katastrofy budowlanej nie dotyczy Odpowidzialności Cywilnej.</t>
  </si>
  <si>
    <t>Klauzula zalania mienia przez wody gruntowe nie dotyczy Odpowiedzialności Cywilnej.</t>
  </si>
  <si>
    <t>Ubezpieczenie Odpowiedzialności Cywilnej nie dotyczy szkód będących nastepstwem zarazenia HIV.</t>
  </si>
  <si>
    <t>Ubezpieczenie Odpowiedzialności Cywilnej nie obejmuje szkód zwiaznych z posiadniem, spalaniem,przetwarzaniem czy administrowaniem odpadami i wysypiskiem śmieci.Gmina nie posiada i nie zarządza wysypiskami śmieci, lecz  prowadzi  system segregacji śmieci i recycling, (Firma zewnętrzna wyłoniona w przetargu dla Gminy Stawiguda).</t>
  </si>
  <si>
    <t>Gmina posiada lokale komunalne. Ich stan jest bardzo dobry, a remonty przeprowadzane są na bieżącow według potrzeb. Żaden z budynków nie znajduje się w lokalizacji niebezpiecznej, oraz nie jest pustostanem lub wyłączonym z użytku.</t>
  </si>
  <si>
    <t>Gmina nie planuje przejąć w okresie najbliższych 36 miesięcy wysypiska śmieci, sortowni czy spalarni odpadów.</t>
  </si>
  <si>
    <t>Ubezpieczenie OC Działaności nie obejmuje szkód związanych z pokazami sztucznych ogni i takimi ewentualnymi pokazami bądzie zajmować się Firmy zewnętrzne świadczące tego typu usługi.</t>
  </si>
  <si>
    <t>Jeżeli OWU wykonawcy wskazują przesłanki wyłączające bądź ograniczające odpowiedzialność ubezpieczyciela, to mają one zastosowanie, chyba że Zamawiający wprost włączył je do zakresu ubezpieczenia w SIWZ.</t>
  </si>
  <si>
    <t>Opis/Informacje Dodatkowe - Procedura Przeprowadzania Postępowania SIWZ.</t>
  </si>
  <si>
    <t>Ryzyko ubezpieczeniowe  Assistance dotyczy tylko i wyłącznie pojazdów o ładowności do 2 t., i tylko z ryzykiem AC.</t>
  </si>
  <si>
    <t xml:space="preserve"> Specyfiki, Sposobów Funkcjonowania, oraz Zagadnień Merytorycznych dot. Gminy Stawiguda</t>
  </si>
  <si>
    <t>(Za ostatnie 36 miesięcy,na dzień 22.10.2019r)</t>
  </si>
  <si>
    <t>Okres ubezpieczenia - od 11.12.2019r – 10.12.2022r – ubezpieczenia majątkowe.</t>
  </si>
  <si>
    <t>Numer
rejestracyjny</t>
  </si>
  <si>
    <t>Rodzaj pojazdu</t>
  </si>
  <si>
    <t>Marka</t>
  </si>
  <si>
    <t>Model</t>
  </si>
  <si>
    <t>VIN</t>
  </si>
  <si>
    <t>Rok 
produkcji</t>
  </si>
  <si>
    <t>Pojemność silnika w cm3</t>
  </si>
  <si>
    <t>Pojazd leasingowany</t>
  </si>
  <si>
    <t>Początek polisy</t>
  </si>
  <si>
    <t>NOL38WW</t>
  </si>
  <si>
    <t>Pożarniczy</t>
  </si>
  <si>
    <t>STEYR</t>
  </si>
  <si>
    <t>590.132</t>
  </si>
  <si>
    <t>5901832423182</t>
  </si>
  <si>
    <t>1980</t>
  </si>
  <si>
    <t>5976</t>
  </si>
  <si>
    <t>NIE</t>
  </si>
  <si>
    <t>TAK</t>
  </si>
  <si>
    <t>NOLW753</t>
  </si>
  <si>
    <t>Przyczepa ład. do 2 ton</t>
  </si>
  <si>
    <t>POL-MOT</t>
  </si>
  <si>
    <t>T-0/11</t>
  </si>
  <si>
    <t>070140</t>
  </si>
  <si>
    <t>2007</t>
  </si>
  <si>
    <t>NOL88998</t>
  </si>
  <si>
    <t>IVECO</t>
  </si>
  <si>
    <t>DAILY</t>
  </si>
  <si>
    <t>ZCFC270D2K5258750</t>
  </si>
  <si>
    <t>2018</t>
  </si>
  <si>
    <t>OLW9828</t>
  </si>
  <si>
    <t>SAM</t>
  </si>
  <si>
    <t>SAM-1</t>
  </si>
  <si>
    <t>6920</t>
  </si>
  <si>
    <t>1994</t>
  </si>
  <si>
    <t>OLB7472</t>
  </si>
  <si>
    <t>STAR</t>
  </si>
  <si>
    <t>200</t>
  </si>
  <si>
    <t>6840</t>
  </si>
  <si>
    <t>1990</t>
  </si>
  <si>
    <t>NOLW083</t>
  </si>
  <si>
    <t>226108</t>
  </si>
  <si>
    <t>2000</t>
  </si>
  <si>
    <t>NOLX361</t>
  </si>
  <si>
    <t>Ciągnik rolniczy</t>
  </si>
  <si>
    <t>ZETOR</t>
  </si>
  <si>
    <t>40791</t>
  </si>
  <si>
    <t>1995</t>
  </si>
  <si>
    <t>NOL7V77</t>
  </si>
  <si>
    <t>TEMA 5</t>
  </si>
  <si>
    <t>21 FGV</t>
  </si>
  <si>
    <t>SWH5B0760JH117626</t>
  </si>
  <si>
    <t>NOL24274</t>
  </si>
  <si>
    <t>Ciężarowy pow 2t, dmc &lt;3,5t</t>
  </si>
  <si>
    <t>VOLKSWAGEN</t>
  </si>
  <si>
    <t>TRANSPORTER</t>
  </si>
  <si>
    <t>WV2ZZZ70ZPH131012</t>
  </si>
  <si>
    <t>NOL81144</t>
  </si>
  <si>
    <t>SCANIA</t>
  </si>
  <si>
    <t>P360</t>
  </si>
  <si>
    <t>YS2P4X0005481884</t>
  </si>
  <si>
    <t>2017</t>
  </si>
  <si>
    <t>NOL48804</t>
  </si>
  <si>
    <t>WV1ZZZ7HZ8H132021</t>
  </si>
  <si>
    <t>2008</t>
  </si>
  <si>
    <t>NOL65573</t>
  </si>
  <si>
    <t>DAILY 35C11</t>
  </si>
  <si>
    <t>ZCFC3571305848991</t>
  </si>
  <si>
    <t>2010</t>
  </si>
  <si>
    <t>2287</t>
  </si>
  <si>
    <t>NOLV399</t>
  </si>
  <si>
    <t>T604</t>
  </si>
  <si>
    <t>000035</t>
  </si>
  <si>
    <t>2002</t>
  </si>
  <si>
    <t>NOLW515</t>
  </si>
  <si>
    <t>15564</t>
  </si>
  <si>
    <t>1976</t>
  </si>
  <si>
    <t>Koparka, ładowarka, spychacz</t>
  </si>
  <si>
    <t>JCB</t>
  </si>
  <si>
    <t>KOPARKO-ŁADOWARKA</t>
  </si>
  <si>
    <t>JCB3CX4TPG2449148</t>
  </si>
  <si>
    <t>2016</t>
  </si>
  <si>
    <t>WARMIA</t>
  </si>
  <si>
    <t>510</t>
  </si>
  <si>
    <t>0135486</t>
  </si>
  <si>
    <t>NOL58548</t>
  </si>
  <si>
    <t>MAN</t>
  </si>
  <si>
    <t>TGM 13.340</t>
  </si>
  <si>
    <t>WMAN38ZZ8EY319218</t>
  </si>
  <si>
    <t>2014</t>
  </si>
  <si>
    <t>6871</t>
  </si>
  <si>
    <t>NOL58549</t>
  </si>
  <si>
    <t>TGM 13.290</t>
  </si>
  <si>
    <t>WMAN36ZZ0FY329814</t>
  </si>
  <si>
    <t>2015</t>
  </si>
  <si>
    <t>NOL37807</t>
  </si>
  <si>
    <t>MAN TGM</t>
  </si>
  <si>
    <t>12.290 4X4 BL</t>
  </si>
  <si>
    <t>WMAN36ZZ4CY283352</t>
  </si>
  <si>
    <t>2012</t>
  </si>
  <si>
    <t>NOL50998</t>
  </si>
  <si>
    <t>TGM 13 290</t>
  </si>
  <si>
    <t>WMAN36ZZ2EY304962</t>
  </si>
  <si>
    <t>NOL27431</t>
  </si>
  <si>
    <t>THULE</t>
  </si>
  <si>
    <t>UH2000B24BP365778</t>
  </si>
  <si>
    <t>2011</t>
  </si>
  <si>
    <t>NOL1A84</t>
  </si>
  <si>
    <t>RENAULT</t>
  </si>
  <si>
    <t>VF6BA03A000012900</t>
  </si>
  <si>
    <t>1991</t>
  </si>
  <si>
    <t>8891</t>
  </si>
  <si>
    <t>NOL84991</t>
  </si>
  <si>
    <t>Ciężarowy 750-2t, dmc &lt;3,5t</t>
  </si>
  <si>
    <t>MERCEDES-BENZ</t>
  </si>
  <si>
    <t>SPRINTER</t>
  </si>
  <si>
    <t>WDB9061531N410319</t>
  </si>
  <si>
    <t>2148</t>
  </si>
  <si>
    <t>NOL7W99</t>
  </si>
  <si>
    <t>KUBOTA</t>
  </si>
  <si>
    <t>B10</t>
  </si>
  <si>
    <t>KBTBACDRHJ1030774</t>
  </si>
  <si>
    <t>NOL93131</t>
  </si>
  <si>
    <t>Autobus poza kom. miejską</t>
  </si>
  <si>
    <t>OTOKAR</t>
  </si>
  <si>
    <t>NAVIGO MAXI CITY</t>
  </si>
  <si>
    <t>NLRTMFA30KA023240</t>
  </si>
  <si>
    <t>2019</t>
  </si>
  <si>
    <t>NOL93132</t>
  </si>
  <si>
    <t>NLRTMFA30KA023232</t>
  </si>
  <si>
    <t>NOL93133</t>
  </si>
  <si>
    <t>NLRTMFA30KA023244</t>
  </si>
  <si>
    <t>NOLU039</t>
  </si>
  <si>
    <t>AUTOSAN</t>
  </si>
  <si>
    <t>H9 EURO 1</t>
  </si>
  <si>
    <t>SUADW3AAPTS020313</t>
  </si>
  <si>
    <t>1996</t>
  </si>
  <si>
    <t>6540</t>
  </si>
  <si>
    <t>NOL8C25</t>
  </si>
  <si>
    <t>PRZYCZEPA</t>
  </si>
  <si>
    <t>17092</t>
  </si>
  <si>
    <t>1977</t>
  </si>
  <si>
    <t>NOL47MV</t>
  </si>
  <si>
    <t>NIEWIADÓW</t>
  </si>
  <si>
    <t>SWNN30000V0041030</t>
  </si>
  <si>
    <t>1997</t>
  </si>
  <si>
    <t>NOL34MX</t>
  </si>
  <si>
    <t>FOTON</t>
  </si>
  <si>
    <t>FT824</t>
  </si>
  <si>
    <t>TD064145H</t>
  </si>
  <si>
    <t>2006</t>
  </si>
  <si>
    <t>3990</t>
  </si>
  <si>
    <t>NOL6H22</t>
  </si>
  <si>
    <t>RESPO</t>
  </si>
  <si>
    <t>110DC</t>
  </si>
  <si>
    <t>V6100751DE500001</t>
  </si>
  <si>
    <t>2003</t>
  </si>
  <si>
    <t>NOL37785</t>
  </si>
  <si>
    <t>CRAFTER 30 TDI</t>
  </si>
  <si>
    <t>WV1ZZZ2EZ76012545</t>
  </si>
  <si>
    <t>ZK</t>
  </si>
  <si>
    <t>AC</t>
  </si>
  <si>
    <t>NNW</t>
  </si>
  <si>
    <t>ASS</t>
  </si>
  <si>
    <t>Auto Szyba</t>
  </si>
  <si>
    <t>OP</t>
  </si>
  <si>
    <t>Ładowność w kg</t>
  </si>
  <si>
    <t>DMC w kg</t>
  </si>
  <si>
    <t>Liczba miejsc</t>
  </si>
  <si>
    <t>Brak</t>
  </si>
  <si>
    <t xml:space="preserve">Wartość pojazdu brutto w zł </t>
  </si>
  <si>
    <t>Poczatek Ochrony</t>
  </si>
  <si>
    <t>Zgodnie z informacjami w zakładce: POJAZDY</t>
  </si>
  <si>
    <t>Brak/Koparka JCB</t>
  </si>
  <si>
    <t>Brak/Koparka Warmia</t>
  </si>
  <si>
    <t>Ruś/DK</t>
  </si>
  <si>
    <t>Bartąg/DK</t>
  </si>
  <si>
    <t>Tomaszkowo/DK</t>
  </si>
  <si>
    <t>I. Ubezpieczenie NNW Członków OSP wynikające z Ustawy Przeciwpożarowej.                                                      II. Ubezpieczenie NNW Członków OSP nie wynikające z Ustawy Przeciwpożarowej.</t>
  </si>
  <si>
    <t>NNW S.U. na Osobę</t>
  </si>
  <si>
    <t>Wykaz Pojazdów Gminy Stawiguda</t>
  </si>
  <si>
    <t>Roczny Plan Imprez  Nie Podlegajacy Ubezpieczeniu OC</t>
  </si>
  <si>
    <t>Urząd Gminy Stawiguda, Ul.Olsztyńska 10,  11-034 Stawiguda</t>
  </si>
  <si>
    <t>Status</t>
  </si>
  <si>
    <t>Data Zdarzenia</t>
  </si>
  <si>
    <t>Rodzia Ryzyka</t>
  </si>
  <si>
    <t>Kwota</t>
  </si>
  <si>
    <t>Zapłacone</t>
  </si>
  <si>
    <t>Odmowa</t>
  </si>
  <si>
    <t>Rezerwa</t>
  </si>
  <si>
    <t>Oszacowana</t>
  </si>
  <si>
    <t>Majątkowe/Ogień</t>
  </si>
  <si>
    <t>Osobowe/OC Drogi</t>
  </si>
  <si>
    <t>Majątkowe/OC Delikt</t>
  </si>
  <si>
    <t>Majątkowe/ OC Drogi</t>
  </si>
  <si>
    <t>Majątkowe/OC Drogi</t>
  </si>
  <si>
    <t>Rok 2016</t>
  </si>
  <si>
    <t>OC/NNW</t>
  </si>
  <si>
    <t>Wypłacona</t>
  </si>
  <si>
    <t>Rok 2017</t>
  </si>
  <si>
    <t>Rok 2018</t>
  </si>
  <si>
    <t>Rok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</si>
</sst>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0\ &quot;zł&quot;"/>
  </numFmts>
  <fonts count="2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u/>
      <sz val="8"/>
      <color theme="1"/>
      <name val="Calibri"/>
      <family val="2"/>
      <charset val="238"/>
      <scheme val="minor"/>
    </font>
    <font>
      <b/>
      <i/>
      <u/>
      <sz val="8"/>
      <color theme="1"/>
      <name val="Calibri"/>
      <family val="2"/>
      <charset val="238"/>
      <scheme val="minor"/>
    </font>
    <font>
      <sz val="8"/>
      <color theme="1"/>
      <name val="Czcionka tekstu podstawowego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u/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u/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</font>
    <font>
      <i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0" fontId="21" fillId="0" borderId="0"/>
    <xf numFmtId="0" fontId="7" fillId="0" borderId="0"/>
  </cellStyleXfs>
  <cellXfs count="283">
    <xf numFmtId="0" fontId="0" fillId="0" borderId="0" xfId="0"/>
    <xf numFmtId="0" fontId="1" fillId="0" borderId="0" xfId="0" applyFont="1"/>
    <xf numFmtId="0" fontId="5" fillId="2" borderId="0" xfId="0" applyFont="1" applyFill="1" applyAlignment="1">
      <alignment vertical="top" wrapText="1"/>
    </xf>
    <xf numFmtId="0" fontId="5" fillId="0" borderId="1" xfId="0" applyFont="1" applyBorder="1" applyAlignment="1">
      <alignment wrapText="1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vertical="top"/>
    </xf>
    <xf numFmtId="164" fontId="1" fillId="0" borderId="0" xfId="0" applyNumberFormat="1" applyFont="1"/>
    <xf numFmtId="0" fontId="0" fillId="0" borderId="0" xfId="0" applyBorder="1"/>
    <xf numFmtId="44" fontId="2" fillId="4" borderId="0" xfId="1" applyFont="1" applyFill="1" applyBorder="1" applyAlignment="1">
      <alignment vertical="top" wrapText="1"/>
    </xf>
    <xf numFmtId="44" fontId="2" fillId="0" borderId="0" xfId="1" applyFont="1" applyBorder="1"/>
    <xf numFmtId="0" fontId="3" fillId="4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164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2" fillId="4" borderId="1" xfId="0" applyFont="1" applyFill="1" applyBorder="1" applyAlignment="1">
      <alignment vertical="top" wrapText="1"/>
    </xf>
    <xf numFmtId="164" fontId="2" fillId="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/>
    </xf>
    <xf numFmtId="44" fontId="0" fillId="0" borderId="0" xfId="0" applyNumberFormat="1" applyBorder="1"/>
    <xf numFmtId="0" fontId="3" fillId="3" borderId="1" xfId="0" applyFont="1" applyFill="1" applyBorder="1" applyAlignment="1">
      <alignment vertical="top"/>
    </xf>
    <xf numFmtId="164" fontId="3" fillId="3" borderId="1" xfId="0" applyNumberFormat="1" applyFont="1" applyFill="1" applyBorder="1" applyAlignment="1">
      <alignment vertical="top" wrapText="1"/>
    </xf>
    <xf numFmtId="164" fontId="0" fillId="0" borderId="0" xfId="0" applyNumberFormat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vertical="top" wrapText="1"/>
    </xf>
    <xf numFmtId="164" fontId="2" fillId="4" borderId="1" xfId="0" applyNumberFormat="1" applyFont="1" applyFill="1" applyBorder="1" applyAlignment="1">
      <alignment vertical="top"/>
    </xf>
    <xf numFmtId="164" fontId="2" fillId="4" borderId="1" xfId="0" applyNumberFormat="1" applyFont="1" applyFill="1" applyBorder="1" applyAlignment="1">
      <alignment horizontal="right" vertical="top"/>
    </xf>
    <xf numFmtId="164" fontId="10" fillId="4" borderId="1" xfId="0" applyNumberFormat="1" applyFont="1" applyFill="1" applyBorder="1"/>
    <xf numFmtId="164" fontId="10" fillId="0" borderId="1" xfId="0" applyNumberFormat="1" applyFont="1" applyBorder="1" applyAlignment="1">
      <alignment vertical="top"/>
    </xf>
    <xf numFmtId="164" fontId="10" fillId="0" borderId="1" xfId="0" applyNumberFormat="1" applyFont="1" applyBorder="1" applyAlignment="1">
      <alignment vertical="top" wrapText="1"/>
    </xf>
    <xf numFmtId="164" fontId="10" fillId="4" borderId="0" xfId="0" applyNumberFormat="1" applyFont="1" applyFill="1" applyBorder="1" applyAlignment="1">
      <alignment vertical="top" wrapText="1"/>
    </xf>
    <xf numFmtId="0" fontId="5" fillId="4" borderId="1" xfId="0" applyFont="1" applyFill="1" applyBorder="1" applyAlignment="1">
      <alignment wrapText="1"/>
    </xf>
    <xf numFmtId="164" fontId="2" fillId="4" borderId="0" xfId="0" applyNumberFormat="1" applyFont="1" applyFill="1" applyBorder="1" applyAlignment="1">
      <alignment vertical="top"/>
    </xf>
    <xf numFmtId="164" fontId="2" fillId="4" borderId="1" xfId="0" applyNumberFormat="1" applyFont="1" applyFill="1" applyBorder="1"/>
    <xf numFmtId="0" fontId="1" fillId="5" borderId="0" xfId="0" applyFont="1" applyFill="1"/>
    <xf numFmtId="0" fontId="0" fillId="5" borderId="0" xfId="0" applyFill="1"/>
    <xf numFmtId="0" fontId="2" fillId="0" borderId="0" xfId="0" applyFont="1"/>
    <xf numFmtId="0" fontId="12" fillId="0" borderId="0" xfId="0" applyFont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6" borderId="0" xfId="0" applyFont="1" applyFill="1"/>
    <xf numFmtId="0" fontId="11" fillId="0" borderId="1" xfId="0" applyFont="1" applyBorder="1"/>
    <xf numFmtId="0" fontId="1" fillId="8" borderId="0" xfId="0" applyFont="1" applyFill="1"/>
    <xf numFmtId="0" fontId="2" fillId="0" borderId="1" xfId="0" applyFont="1" applyBorder="1"/>
    <xf numFmtId="0" fontId="3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Border="1"/>
    <xf numFmtId="0" fontId="15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6" xfId="0" applyFont="1" applyBorder="1" applyAlignment="1">
      <alignment vertical="center"/>
    </xf>
    <xf numFmtId="0" fontId="12" fillId="0" borderId="6" xfId="0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2" fillId="4" borderId="0" xfId="0" applyFont="1" applyFill="1" applyAlignment="1">
      <alignment vertical="center"/>
    </xf>
    <xf numFmtId="0" fontId="15" fillId="4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2" fillId="4" borderId="0" xfId="0" applyFont="1" applyFill="1" applyAlignment="1">
      <alignment horizontal="right" vertical="center"/>
    </xf>
    <xf numFmtId="0" fontId="12" fillId="4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vertical="top"/>
    </xf>
    <xf numFmtId="164" fontId="3" fillId="4" borderId="1" xfId="0" applyNumberFormat="1" applyFont="1" applyFill="1" applyBorder="1" applyAlignment="1">
      <alignment horizontal="right" vertical="top"/>
    </xf>
    <xf numFmtId="164" fontId="2" fillId="0" borderId="0" xfId="0" applyNumberFormat="1" applyFont="1" applyAlignment="1"/>
    <xf numFmtId="164" fontId="2" fillId="0" borderId="1" xfId="0" applyNumberFormat="1" applyFont="1" applyBorder="1" applyAlignment="1"/>
    <xf numFmtId="0" fontId="18" fillId="4" borderId="1" xfId="0" applyFont="1" applyFill="1" applyBorder="1" applyAlignment="1">
      <alignment horizontal="left" vertical="center"/>
    </xf>
    <xf numFmtId="0" fontId="18" fillId="4" borderId="4" xfId="0" applyFont="1" applyFill="1" applyBorder="1" applyAlignment="1">
      <alignment horizontal="left" vertical="center"/>
    </xf>
    <xf numFmtId="164" fontId="3" fillId="4" borderId="4" xfId="0" applyNumberFormat="1" applyFont="1" applyFill="1" applyBorder="1" applyAlignment="1">
      <alignment horizontal="right" vertical="top"/>
    </xf>
    <xf numFmtId="164" fontId="3" fillId="0" borderId="1" xfId="0" applyNumberFormat="1" applyFont="1" applyBorder="1" applyAlignment="1"/>
    <xf numFmtId="0" fontId="3" fillId="4" borderId="4" xfId="0" applyFont="1" applyFill="1" applyBorder="1" applyAlignment="1">
      <alignment vertical="top"/>
    </xf>
    <xf numFmtId="0" fontId="19" fillId="4" borderId="4" xfId="0" applyFont="1" applyFill="1" applyBorder="1" applyAlignment="1">
      <alignment vertical="top"/>
    </xf>
    <xf numFmtId="164" fontId="2" fillId="4" borderId="1" xfId="0" applyNumberFormat="1" applyFont="1" applyFill="1" applyBorder="1" applyAlignment="1"/>
    <xf numFmtId="0" fontId="2" fillId="4" borderId="4" xfId="0" applyFont="1" applyFill="1" applyBorder="1" applyAlignment="1">
      <alignment horizontal="right" vertical="top"/>
    </xf>
    <xf numFmtId="164" fontId="3" fillId="4" borderId="1" xfId="0" applyNumberFormat="1" applyFont="1" applyFill="1" applyBorder="1" applyAlignment="1"/>
    <xf numFmtId="0" fontId="19" fillId="4" borderId="1" xfId="0" applyFont="1" applyFill="1" applyBorder="1" applyAlignment="1">
      <alignment vertical="top"/>
    </xf>
    <xf numFmtId="0" fontId="2" fillId="4" borderId="0" xfId="0" applyFont="1" applyFill="1" applyAlignment="1"/>
    <xf numFmtId="164" fontId="2" fillId="4" borderId="0" xfId="0" applyNumberFormat="1" applyFont="1" applyFill="1" applyAlignment="1"/>
    <xf numFmtId="0" fontId="19" fillId="4" borderId="1" xfId="0" applyFont="1" applyFill="1" applyBorder="1" applyAlignment="1"/>
    <xf numFmtId="0" fontId="19" fillId="4" borderId="2" xfId="0" applyFont="1" applyFill="1" applyBorder="1" applyAlignment="1">
      <alignment vertical="top"/>
    </xf>
    <xf numFmtId="0" fontId="2" fillId="0" borderId="4" xfId="0" applyFont="1" applyBorder="1" applyAlignment="1">
      <alignment horizontal="right" vertical="top"/>
    </xf>
    <xf numFmtId="0" fontId="3" fillId="4" borderId="2" xfId="0" applyFont="1" applyFill="1" applyBorder="1" applyAlignment="1">
      <alignment vertical="top"/>
    </xf>
    <xf numFmtId="164" fontId="3" fillId="0" borderId="0" xfId="0" applyNumberFormat="1" applyFont="1" applyAlignment="1"/>
    <xf numFmtId="0" fontId="2" fillId="0" borderId="0" xfId="0" applyFont="1" applyAlignment="1"/>
    <xf numFmtId="0" fontId="2" fillId="0" borderId="4" xfId="0" applyFont="1" applyBorder="1" applyAlignment="1"/>
    <xf numFmtId="0" fontId="3" fillId="0" borderId="0" xfId="0" applyFont="1" applyFill="1" applyBorder="1" applyAlignment="1">
      <alignment vertical="top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vertical="top" wrapText="1"/>
    </xf>
    <xf numFmtId="164" fontId="2" fillId="4" borderId="1" xfId="0" applyNumberFormat="1" applyFont="1" applyFill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0" fontId="18" fillId="0" borderId="1" xfId="0" applyFont="1" applyBorder="1" applyAlignment="1">
      <alignment horizontal="left" vertical="center" wrapText="1"/>
    </xf>
    <xf numFmtId="164" fontId="20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4" xfId="0" applyFont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" fillId="7" borderId="0" xfId="0" applyFont="1" applyFill="1" applyAlignment="1"/>
    <xf numFmtId="0" fontId="1" fillId="7" borderId="0" xfId="0" applyFont="1" applyFill="1"/>
    <xf numFmtId="0" fontId="11" fillId="0" borderId="0" xfId="0" applyFont="1" applyBorder="1" applyAlignment="1">
      <alignment horizontal="center"/>
    </xf>
    <xf numFmtId="0" fontId="12" fillId="0" borderId="0" xfId="0" applyFont="1" applyBorder="1"/>
    <xf numFmtId="0" fontId="1" fillId="0" borderId="0" xfId="0" applyFont="1" applyAlignment="1">
      <alignment horizontal="left" vertical="top"/>
    </xf>
    <xf numFmtId="0" fontId="0" fillId="7" borderId="0" xfId="0" applyFill="1"/>
    <xf numFmtId="164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64" fontId="22" fillId="4" borderId="1" xfId="2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164" fontId="11" fillId="0" borderId="0" xfId="0" applyNumberFormat="1" applyFont="1" applyAlignment="1"/>
    <xf numFmtId="0" fontId="3" fillId="0" borderId="1" xfId="0" applyFont="1" applyBorder="1" applyAlignment="1">
      <alignment vertical="top"/>
    </xf>
    <xf numFmtId="0" fontId="2" fillId="0" borderId="1" xfId="0" applyFont="1" applyBorder="1" applyAlignment="1"/>
    <xf numFmtId="0" fontId="20" fillId="0" borderId="1" xfId="3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20" fillId="0" borderId="1" xfId="3" applyNumberFormat="1" applyFont="1" applyFill="1" applyBorder="1" applyAlignment="1">
      <alignment horizontal="center" vertical="center" wrapText="1"/>
    </xf>
    <xf numFmtId="0" fontId="12" fillId="0" borderId="1" xfId="3" applyFont="1" applyFill="1" applyBorder="1"/>
    <xf numFmtId="14" fontId="12" fillId="0" borderId="1" xfId="3" applyNumberFormat="1" applyFont="1" applyBorder="1"/>
    <xf numFmtId="0" fontId="12" fillId="0" borderId="1" xfId="3" applyFont="1" applyBorder="1"/>
    <xf numFmtId="0" fontId="12" fillId="0" borderId="1" xfId="3" applyFont="1" applyBorder="1" applyAlignment="1">
      <alignment horizontal="center"/>
    </xf>
    <xf numFmtId="0" fontId="12" fillId="4" borderId="1" xfId="3" applyFont="1" applyFill="1" applyBorder="1" applyAlignment="1">
      <alignment horizontal="center"/>
    </xf>
    <xf numFmtId="164" fontId="12" fillId="0" borderId="1" xfId="3" applyNumberFormat="1" applyFont="1" applyBorder="1" applyAlignment="1">
      <alignment horizontal="center"/>
    </xf>
    <xf numFmtId="0" fontId="11" fillId="0" borderId="1" xfId="3" applyFont="1" applyBorder="1" applyAlignment="1">
      <alignment horizontal="center"/>
    </xf>
    <xf numFmtId="0" fontId="12" fillId="0" borderId="1" xfId="3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8" borderId="0" xfId="0" applyFont="1" applyFill="1" applyAlignment="1">
      <alignment horizontal="left"/>
    </xf>
    <xf numFmtId="0" fontId="0" fillId="0" borderId="1" xfId="0" applyFill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164" fontId="1" fillId="8" borderId="0" xfId="0" applyNumberFormat="1" applyFont="1" applyFill="1"/>
    <xf numFmtId="164" fontId="0" fillId="0" borderId="1" xfId="0" applyNumberFormat="1" applyBorder="1"/>
    <xf numFmtId="14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164" fontId="0" fillId="0" borderId="4" xfId="0" applyNumberFormat="1" applyBorder="1" applyAlignment="1">
      <alignment horizontal="right"/>
    </xf>
    <xf numFmtId="14" fontId="0" fillId="0" borderId="16" xfId="0" applyNumberFormat="1" applyBorder="1" applyAlignment="1">
      <alignment horizontal="left"/>
    </xf>
    <xf numFmtId="0" fontId="0" fillId="0" borderId="16" xfId="0" applyBorder="1" applyAlignment="1">
      <alignment horizontal="left"/>
    </xf>
    <xf numFmtId="164" fontId="0" fillId="0" borderId="16" xfId="0" applyNumberFormat="1" applyBorder="1" applyAlignment="1">
      <alignment horizontal="right"/>
    </xf>
    <xf numFmtId="0" fontId="0" fillId="0" borderId="4" xfId="0" applyFill="1" applyBorder="1" applyAlignment="1">
      <alignment horizontal="left"/>
    </xf>
    <xf numFmtId="164" fontId="0" fillId="0" borderId="4" xfId="0" applyNumberFormat="1" applyFill="1" applyBorder="1" applyAlignment="1">
      <alignment horizontal="right"/>
    </xf>
    <xf numFmtId="0" fontId="0" fillId="0" borderId="16" xfId="0" applyFill="1" applyBorder="1" applyAlignment="1">
      <alignment horizontal="left"/>
    </xf>
    <xf numFmtId="164" fontId="0" fillId="0" borderId="16" xfId="0" applyNumberFormat="1" applyFill="1" applyBorder="1" applyAlignment="1">
      <alignment horizontal="right"/>
    </xf>
    <xf numFmtId="0" fontId="1" fillId="0" borderId="4" xfId="0" applyFont="1" applyFill="1" applyBorder="1"/>
    <xf numFmtId="0" fontId="0" fillId="0" borderId="4" xfId="0" applyFill="1" applyBorder="1"/>
    <xf numFmtId="164" fontId="0" fillId="0" borderId="4" xfId="0" applyNumberFormat="1" applyBorder="1"/>
    <xf numFmtId="0" fontId="0" fillId="0" borderId="16" xfId="0" applyBorder="1"/>
    <xf numFmtId="164" fontId="0" fillId="0" borderId="16" xfId="0" applyNumberFormat="1" applyBorder="1"/>
    <xf numFmtId="0" fontId="0" fillId="0" borderId="16" xfId="0" applyFill="1" applyBorder="1"/>
    <xf numFmtId="0" fontId="2" fillId="3" borderId="5" xfId="0" applyFont="1" applyFill="1" applyBorder="1" applyAlignment="1">
      <alignment horizontal="right" vertical="top"/>
    </xf>
    <xf numFmtId="0" fontId="0" fillId="0" borderId="6" xfId="0" applyBorder="1" applyAlignment="1"/>
    <xf numFmtId="0" fontId="0" fillId="0" borderId="7" xfId="0" applyBorder="1" applyAlignment="1"/>
    <xf numFmtId="0" fontId="2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right" vertical="top"/>
    </xf>
    <xf numFmtId="0" fontId="2" fillId="4" borderId="3" xfId="0" applyFont="1" applyFill="1" applyBorder="1" applyAlignment="1">
      <alignment horizontal="right" vertical="top"/>
    </xf>
    <xf numFmtId="0" fontId="2" fillId="4" borderId="4" xfId="0" applyFont="1" applyFill="1" applyBorder="1" applyAlignment="1">
      <alignment horizontal="right" vertical="top"/>
    </xf>
    <xf numFmtId="164" fontId="2" fillId="4" borderId="2" xfId="0" applyNumberFormat="1" applyFont="1" applyFill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4" borderId="0" xfId="0" applyFont="1" applyFill="1" applyAlignment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1" fillId="3" borderId="5" xfId="0" applyFont="1" applyFill="1" applyBorder="1" applyAlignment="1"/>
    <xf numFmtId="0" fontId="12" fillId="3" borderId="6" xfId="0" applyFont="1" applyFill="1" applyBorder="1" applyAlignment="1"/>
    <xf numFmtId="0" fontId="12" fillId="3" borderId="7" xfId="0" applyFont="1" applyFill="1" applyBorder="1" applyAlignment="1"/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/>
    <xf numFmtId="0" fontId="12" fillId="0" borderId="10" xfId="0" applyFont="1" applyBorder="1" applyAlignment="1"/>
    <xf numFmtId="0" fontId="12" fillId="0" borderId="11" xfId="0" applyFont="1" applyBorder="1" applyAlignment="1"/>
    <xf numFmtId="0" fontId="12" fillId="0" borderId="12" xfId="0" applyFont="1" applyBorder="1" applyAlignment="1"/>
    <xf numFmtId="0" fontId="12" fillId="0" borderId="13" xfId="0" applyFont="1" applyBorder="1" applyAlignment="1"/>
    <xf numFmtId="0" fontId="1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9" xfId="0" applyFont="1" applyBorder="1" applyAlignment="1">
      <alignment vertical="top" wrapText="1"/>
    </xf>
    <xf numFmtId="0" fontId="0" fillId="0" borderId="9" xfId="0" applyBorder="1" applyAlignment="1"/>
    <xf numFmtId="0" fontId="0" fillId="0" borderId="10" xfId="0" applyBorder="1" applyAlignment="1"/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0" fillId="0" borderId="12" xfId="0" applyBorder="1" applyAlignment="1"/>
    <xf numFmtId="0" fontId="0" fillId="0" borderId="13" xfId="0" applyBorder="1" applyAlignment="1"/>
    <xf numFmtId="0" fontId="12" fillId="0" borderId="14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0" fillId="0" borderId="0" xfId="0" applyAlignment="1"/>
    <xf numFmtId="0" fontId="0" fillId="0" borderId="15" xfId="0" applyBorder="1" applyAlignment="1"/>
    <xf numFmtId="0" fontId="0" fillId="0" borderId="9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2" fillId="0" borderId="5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2" fillId="0" borderId="5" xfId="0" applyFont="1" applyBorder="1" applyAlignment="1"/>
    <xf numFmtId="0" fontId="11" fillId="3" borderId="5" xfId="0" applyFont="1" applyFill="1" applyBorder="1" applyAlignment="1">
      <alignment vertical="top" wrapText="1"/>
    </xf>
    <xf numFmtId="0" fontId="11" fillId="3" borderId="6" xfId="0" applyFont="1" applyFill="1" applyBorder="1" applyAlignment="1">
      <alignment vertical="top" wrapText="1"/>
    </xf>
    <xf numFmtId="0" fontId="11" fillId="3" borderId="7" xfId="0" applyFont="1" applyFill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3" xfId="0" applyBorder="1" applyAlignment="1">
      <alignment horizontal="center" vertical="center"/>
    </xf>
  </cellXfs>
  <cellStyles count="4">
    <cellStyle name="Normalny" xfId="0" builtinId="0"/>
    <cellStyle name="Normalny 2" xfId="2"/>
    <cellStyle name="Normalny 8" xfId="3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8"/>
  <sheetViews>
    <sheetView tabSelected="1" workbookViewId="0">
      <selection activeCell="B2" sqref="B2:J18"/>
    </sheetView>
  </sheetViews>
  <sheetFormatPr defaultRowHeight="14.4"/>
  <cols>
    <col min="2" max="2" width="7" customWidth="1"/>
    <col min="3" max="3" width="26.5546875" customWidth="1"/>
    <col min="4" max="4" width="12.44140625" customWidth="1"/>
    <col min="5" max="6" width="10.44140625" customWidth="1"/>
    <col min="7" max="7" width="10.109375" customWidth="1"/>
    <col min="9" max="9" width="16" customWidth="1"/>
    <col min="10" max="10" width="22.6640625" customWidth="1"/>
  </cols>
  <sheetData>
    <row r="2" spans="2:10">
      <c r="B2" s="1" t="s">
        <v>572</v>
      </c>
    </row>
    <row r="3" spans="2:10">
      <c r="B3" s="63" t="s">
        <v>577</v>
      </c>
      <c r="C3" s="63"/>
    </row>
    <row r="5" spans="2:10" ht="38.25" customHeight="1">
      <c r="B5" s="65" t="s">
        <v>0</v>
      </c>
      <c r="C5" s="11" t="s">
        <v>583</v>
      </c>
      <c r="D5" s="11" t="s">
        <v>28</v>
      </c>
      <c r="E5" s="11" t="s">
        <v>29</v>
      </c>
      <c r="F5" s="11" t="s">
        <v>648</v>
      </c>
      <c r="G5" s="11" t="s">
        <v>584</v>
      </c>
      <c r="H5" s="11" t="s">
        <v>585</v>
      </c>
      <c r="I5" s="11" t="s">
        <v>594</v>
      </c>
      <c r="J5" s="11" t="s">
        <v>595</v>
      </c>
    </row>
    <row r="6" spans="2:10" ht="36" customHeight="1">
      <c r="B6" s="27">
        <v>1</v>
      </c>
      <c r="C6" s="10" t="s">
        <v>876</v>
      </c>
      <c r="D6" s="69">
        <v>7393841584</v>
      </c>
      <c r="E6" s="69">
        <v>510743195</v>
      </c>
      <c r="F6" s="69" t="s">
        <v>654</v>
      </c>
      <c r="G6" s="164">
        <v>74</v>
      </c>
      <c r="H6" s="144"/>
      <c r="I6" s="165">
        <v>62300000</v>
      </c>
      <c r="J6" s="17" t="s">
        <v>591</v>
      </c>
    </row>
    <row r="7" spans="2:10" ht="16.5" customHeight="1">
      <c r="B7" s="66">
        <v>2</v>
      </c>
      <c r="C7" s="68" t="s">
        <v>140</v>
      </c>
      <c r="D7" s="213"/>
      <c r="E7" s="214"/>
      <c r="F7" s="214"/>
      <c r="G7" s="214"/>
      <c r="H7" s="214"/>
      <c r="I7" s="214"/>
      <c r="J7" s="215"/>
    </row>
    <row r="8" spans="2:10" ht="24.75" customHeight="1">
      <c r="B8" s="65" t="s">
        <v>0</v>
      </c>
      <c r="C8" s="11" t="s">
        <v>1</v>
      </c>
      <c r="D8" s="11" t="s">
        <v>28</v>
      </c>
      <c r="E8" s="11" t="s">
        <v>29</v>
      </c>
      <c r="F8" s="11"/>
      <c r="G8" s="11" t="s">
        <v>584</v>
      </c>
      <c r="H8" s="11" t="s">
        <v>585</v>
      </c>
      <c r="I8" s="11" t="s">
        <v>586</v>
      </c>
      <c r="J8" s="11" t="s">
        <v>875</v>
      </c>
    </row>
    <row r="9" spans="2:10" ht="24" customHeight="1">
      <c r="B9" s="69" t="s">
        <v>641</v>
      </c>
      <c r="C9" s="10" t="s">
        <v>197</v>
      </c>
      <c r="D9" s="69">
        <v>7393253692</v>
      </c>
      <c r="E9" s="69">
        <v>510884599</v>
      </c>
      <c r="F9" s="69" t="s">
        <v>649</v>
      </c>
      <c r="G9" s="216">
        <v>58</v>
      </c>
      <c r="H9" s="164">
        <v>177</v>
      </c>
      <c r="I9" s="218">
        <v>5527209.75</v>
      </c>
      <c r="J9" s="146" t="s">
        <v>592</v>
      </c>
    </row>
    <row r="10" spans="2:10" ht="24.75" customHeight="1">
      <c r="B10" s="69" t="s">
        <v>642</v>
      </c>
      <c r="C10" s="10" t="s">
        <v>198</v>
      </c>
      <c r="D10" s="69">
        <v>7393251032</v>
      </c>
      <c r="E10" s="69">
        <v>510630663</v>
      </c>
      <c r="F10" s="69" t="s">
        <v>649</v>
      </c>
      <c r="G10" s="217"/>
      <c r="H10" s="164">
        <v>151</v>
      </c>
      <c r="I10" s="219"/>
      <c r="J10" s="146" t="s">
        <v>592</v>
      </c>
    </row>
    <row r="11" spans="2:10" ht="14.25" customHeight="1">
      <c r="B11" s="69" t="s">
        <v>643</v>
      </c>
      <c r="C11" s="10" t="s">
        <v>135</v>
      </c>
      <c r="D11" s="69">
        <v>7393256377</v>
      </c>
      <c r="E11" s="69">
        <v>510890430</v>
      </c>
      <c r="F11" s="69" t="s">
        <v>649</v>
      </c>
      <c r="G11" s="216">
        <v>57</v>
      </c>
      <c r="H11" s="164">
        <v>254</v>
      </c>
      <c r="I11" s="218">
        <v>4612302.03</v>
      </c>
      <c r="J11" s="64" t="s">
        <v>592</v>
      </c>
    </row>
    <row r="12" spans="2:10">
      <c r="B12" s="69" t="s">
        <v>644</v>
      </c>
      <c r="C12" s="10" t="s">
        <v>243</v>
      </c>
      <c r="D12" s="69">
        <v>7393256377</v>
      </c>
      <c r="E12" s="69">
        <v>510890430</v>
      </c>
      <c r="F12" s="69" t="s">
        <v>649</v>
      </c>
      <c r="G12" s="217"/>
      <c r="H12" s="164">
        <v>309</v>
      </c>
      <c r="I12" s="220"/>
      <c r="J12" s="146" t="s">
        <v>592</v>
      </c>
    </row>
    <row r="13" spans="2:10" ht="14.25" customHeight="1">
      <c r="B13" s="69" t="s">
        <v>645</v>
      </c>
      <c r="C13" s="10" t="s">
        <v>137</v>
      </c>
      <c r="D13" s="69">
        <v>7393841584</v>
      </c>
      <c r="E13" s="69">
        <v>281441410</v>
      </c>
      <c r="F13" s="69" t="s">
        <v>649</v>
      </c>
      <c r="G13" s="167">
        <v>23</v>
      </c>
      <c r="H13" s="167">
        <v>40</v>
      </c>
      <c r="I13" s="165">
        <v>970597.37</v>
      </c>
      <c r="J13" s="146" t="s">
        <v>592</v>
      </c>
    </row>
    <row r="14" spans="2:10" ht="24" customHeight="1">
      <c r="B14" s="69" t="s">
        <v>646</v>
      </c>
      <c r="C14" s="10" t="s">
        <v>199</v>
      </c>
      <c r="D14" s="69">
        <v>7393251032</v>
      </c>
      <c r="E14" s="69">
        <v>511411546</v>
      </c>
      <c r="F14" s="69" t="s">
        <v>649</v>
      </c>
      <c r="G14" s="164">
        <v>17</v>
      </c>
      <c r="H14" s="164">
        <v>125</v>
      </c>
      <c r="I14" s="166">
        <v>1368605.36</v>
      </c>
      <c r="J14" s="146" t="s">
        <v>592</v>
      </c>
    </row>
    <row r="15" spans="2:10">
      <c r="B15" s="69" t="s">
        <v>647</v>
      </c>
      <c r="C15" s="10" t="s">
        <v>143</v>
      </c>
      <c r="D15" s="69">
        <v>7393356179</v>
      </c>
      <c r="E15" s="69">
        <v>519566211</v>
      </c>
      <c r="F15" s="69" t="s">
        <v>650</v>
      </c>
      <c r="G15" s="164">
        <v>19</v>
      </c>
      <c r="H15" s="164">
        <v>99</v>
      </c>
      <c r="I15" s="165">
        <v>1279353.8799999999</v>
      </c>
      <c r="J15" s="64" t="s">
        <v>593</v>
      </c>
    </row>
    <row r="16" spans="2:10" ht="33.75" customHeight="1">
      <c r="B16" s="147">
        <v>3</v>
      </c>
      <c r="C16" s="148" t="s">
        <v>158</v>
      </c>
      <c r="D16" s="70">
        <v>7393841584</v>
      </c>
      <c r="E16" s="70">
        <v>510743195</v>
      </c>
      <c r="F16" s="70" t="s">
        <v>651</v>
      </c>
      <c r="G16" s="147">
        <v>8</v>
      </c>
      <c r="H16" s="163"/>
      <c r="I16" s="162">
        <v>663000</v>
      </c>
      <c r="J16" s="17" t="s">
        <v>591</v>
      </c>
    </row>
    <row r="17" spans="2:10" ht="23.25" customHeight="1">
      <c r="B17" s="69">
        <v>4</v>
      </c>
      <c r="C17" s="10" t="s">
        <v>587</v>
      </c>
      <c r="D17" s="69">
        <v>7391146851</v>
      </c>
      <c r="E17" s="69">
        <v>510517560</v>
      </c>
      <c r="F17" s="69" t="s">
        <v>655</v>
      </c>
      <c r="G17" s="69">
        <v>13</v>
      </c>
      <c r="H17" s="145"/>
      <c r="I17" s="162">
        <v>13439066.83</v>
      </c>
      <c r="J17" s="64"/>
    </row>
    <row r="18" spans="2:10">
      <c r="B18" s="67">
        <v>5</v>
      </c>
      <c r="C18" s="10" t="s">
        <v>652</v>
      </c>
      <c r="D18" s="69">
        <v>7393817060</v>
      </c>
      <c r="E18" s="69">
        <v>280574994</v>
      </c>
      <c r="F18" s="69" t="s">
        <v>653</v>
      </c>
      <c r="G18" s="69">
        <v>4</v>
      </c>
      <c r="H18" s="145"/>
      <c r="I18" s="162">
        <v>580000</v>
      </c>
      <c r="J18" s="69"/>
    </row>
  </sheetData>
  <mergeCells count="5">
    <mergeCell ref="D7:J7"/>
    <mergeCell ref="G9:G10"/>
    <mergeCell ref="I9:I10"/>
    <mergeCell ref="G11:G12"/>
    <mergeCell ref="I11:I12"/>
  </mergeCells>
  <pageMargins left="0.70866141732283472" right="0.70866141732283472" top="0.74803149606299213" bottom="0.74803149606299213" header="0.31496062992125984" footer="0.31496062992125984"/>
  <pageSetup paperSize="9" scale="9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122"/>
  <sheetViews>
    <sheetView topLeftCell="K77" workbookViewId="0">
      <selection activeCell="B2" sqref="B2:V83"/>
    </sheetView>
  </sheetViews>
  <sheetFormatPr defaultRowHeight="14.4"/>
  <cols>
    <col min="2" max="2" width="5.33203125" customWidth="1"/>
    <col min="3" max="3" width="16.109375" customWidth="1"/>
    <col min="4" max="4" width="16" customWidth="1"/>
    <col min="5" max="5" width="13.5546875" customWidth="1"/>
    <col min="6" max="8" width="15.44140625" customWidth="1"/>
    <col min="9" max="9" width="10" customWidth="1"/>
    <col min="10" max="10" width="11.33203125" customWidth="1"/>
    <col min="11" max="11" width="24.6640625" customWidth="1"/>
    <col min="12" max="12" width="24.44140625" customWidth="1"/>
    <col min="13" max="13" width="10.6640625" customWidth="1"/>
    <col min="14" max="14" width="14.88671875" customWidth="1"/>
    <col min="15" max="15" width="14.44140625" customWidth="1"/>
    <col min="16" max="16" width="12" customWidth="1"/>
    <col min="17" max="17" width="9.44140625" customWidth="1"/>
    <col min="18" max="18" width="27.33203125" customWidth="1"/>
    <col min="19" max="19" width="15.5546875" style="36" customWidth="1"/>
    <col min="20" max="20" width="13.44140625" customWidth="1"/>
    <col min="21" max="21" width="11.44140625" customWidth="1"/>
    <col min="22" max="22" width="17.88671875" customWidth="1"/>
  </cols>
  <sheetData>
    <row r="2" spans="2:22">
      <c r="C2" s="1" t="s">
        <v>573</v>
      </c>
    </row>
    <row r="3" spans="2:22">
      <c r="C3" s="63" t="s">
        <v>149</v>
      </c>
      <c r="D3" s="63"/>
      <c r="E3" s="63"/>
      <c r="F3" s="1"/>
    </row>
    <row r="4" spans="2:22">
      <c r="C4" s="1"/>
      <c r="D4" s="1"/>
      <c r="E4" s="1"/>
    </row>
    <row r="5" spans="2:22">
      <c r="C5" s="2" t="s">
        <v>52</v>
      </c>
      <c r="V5" s="2" t="s">
        <v>256</v>
      </c>
    </row>
    <row r="6" spans="2:22" ht="40.799999999999997">
      <c r="B6" s="11" t="s">
        <v>0</v>
      </c>
      <c r="C6" s="11" t="s">
        <v>1</v>
      </c>
      <c r="D6" s="11" t="s">
        <v>28</v>
      </c>
      <c r="E6" s="11" t="s">
        <v>29</v>
      </c>
      <c r="F6" s="11" t="s">
        <v>2</v>
      </c>
      <c r="G6" s="11" t="s">
        <v>558</v>
      </c>
      <c r="H6" s="11" t="s">
        <v>559</v>
      </c>
      <c r="I6" s="11" t="s">
        <v>3</v>
      </c>
      <c r="J6" s="11" t="s">
        <v>14</v>
      </c>
      <c r="K6" s="11" t="s">
        <v>4</v>
      </c>
      <c r="L6" s="11" t="s">
        <v>5</v>
      </c>
      <c r="M6" s="11" t="s">
        <v>6</v>
      </c>
      <c r="N6" s="11" t="s">
        <v>7</v>
      </c>
      <c r="O6" s="11" t="s">
        <v>8</v>
      </c>
      <c r="P6" s="11" t="s">
        <v>9</v>
      </c>
      <c r="Q6" s="11" t="s">
        <v>10</v>
      </c>
      <c r="R6" s="11" t="s">
        <v>20</v>
      </c>
      <c r="S6" s="35" t="s">
        <v>11</v>
      </c>
      <c r="T6" s="11" t="s">
        <v>12</v>
      </c>
      <c r="U6" s="11" t="s">
        <v>25</v>
      </c>
      <c r="V6" s="11" t="s">
        <v>1</v>
      </c>
    </row>
    <row r="7" spans="2:22" ht="73.5" customHeight="1">
      <c r="B7" s="12">
        <v>1</v>
      </c>
      <c r="C7" s="10" t="s">
        <v>195</v>
      </c>
      <c r="D7" s="13">
        <v>7393841584</v>
      </c>
      <c r="E7" s="13">
        <v>510743195</v>
      </c>
      <c r="F7" s="12" t="s">
        <v>68</v>
      </c>
      <c r="G7" s="27" t="s">
        <v>557</v>
      </c>
      <c r="H7" s="27" t="s">
        <v>560</v>
      </c>
      <c r="I7" s="12" t="s">
        <v>13</v>
      </c>
      <c r="J7" s="12" t="s">
        <v>561</v>
      </c>
      <c r="K7" s="12" t="s">
        <v>69</v>
      </c>
      <c r="L7" s="12" t="s">
        <v>19</v>
      </c>
      <c r="M7" s="12" t="s">
        <v>24</v>
      </c>
      <c r="N7" s="12" t="s">
        <v>15</v>
      </c>
      <c r="O7" s="12" t="s">
        <v>16</v>
      </c>
      <c r="P7" s="12" t="s">
        <v>17</v>
      </c>
      <c r="Q7" s="12" t="s">
        <v>18</v>
      </c>
      <c r="R7" s="14" t="s">
        <v>70</v>
      </c>
      <c r="S7" s="42">
        <v>3206200</v>
      </c>
      <c r="T7" s="19">
        <v>0</v>
      </c>
      <c r="U7" s="12" t="s">
        <v>196</v>
      </c>
      <c r="V7" s="10" t="s">
        <v>195</v>
      </c>
    </row>
    <row r="8" spans="2:22" ht="20.399999999999999">
      <c r="B8" s="12"/>
      <c r="C8" s="15" t="s">
        <v>21</v>
      </c>
      <c r="D8" s="16"/>
      <c r="E8" s="16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56" t="s">
        <v>264</v>
      </c>
      <c r="S8" s="46">
        <v>3206200</v>
      </c>
      <c r="T8" s="12"/>
      <c r="U8" s="18"/>
      <c r="V8" s="15" t="s">
        <v>257</v>
      </c>
    </row>
    <row r="9" spans="2:22" ht="20.399999999999999">
      <c r="B9" s="11" t="s">
        <v>0</v>
      </c>
      <c r="C9" s="11" t="s">
        <v>1</v>
      </c>
      <c r="D9" s="11" t="s">
        <v>28</v>
      </c>
      <c r="E9" s="11" t="s">
        <v>29</v>
      </c>
      <c r="F9" s="11" t="s">
        <v>2</v>
      </c>
      <c r="G9" s="11"/>
      <c r="H9" s="11"/>
      <c r="I9" s="11" t="s">
        <v>3</v>
      </c>
      <c r="J9" s="11" t="s">
        <v>14</v>
      </c>
      <c r="K9" s="11" t="s">
        <v>4</v>
      </c>
      <c r="L9" s="11" t="s">
        <v>5</v>
      </c>
      <c r="M9" s="11" t="s">
        <v>6</v>
      </c>
      <c r="N9" s="11" t="s">
        <v>7</v>
      </c>
      <c r="O9" s="11" t="s">
        <v>8</v>
      </c>
      <c r="P9" s="11" t="s">
        <v>9</v>
      </c>
      <c r="Q9" s="11" t="s">
        <v>10</v>
      </c>
      <c r="R9" s="11" t="s">
        <v>20</v>
      </c>
      <c r="S9" s="35" t="s">
        <v>11</v>
      </c>
      <c r="T9" s="11" t="s">
        <v>12</v>
      </c>
      <c r="U9" s="11" t="s">
        <v>25</v>
      </c>
      <c r="V9" s="11" t="s">
        <v>1</v>
      </c>
    </row>
    <row r="10" spans="2:22" ht="40.799999999999997">
      <c r="B10" s="12">
        <v>1</v>
      </c>
      <c r="C10" s="10" t="s">
        <v>71</v>
      </c>
      <c r="D10" s="13">
        <v>7393841584</v>
      </c>
      <c r="E10" s="13">
        <v>510743195</v>
      </c>
      <c r="F10" s="12" t="s">
        <v>22</v>
      </c>
      <c r="G10" s="27" t="s">
        <v>557</v>
      </c>
      <c r="H10" s="27" t="s">
        <v>560</v>
      </c>
      <c r="I10" s="12" t="s">
        <v>13</v>
      </c>
      <c r="J10" s="12" t="s">
        <v>184</v>
      </c>
      <c r="K10" s="12" t="s">
        <v>65</v>
      </c>
      <c r="L10" s="12" t="s">
        <v>19</v>
      </c>
      <c r="M10" s="12" t="s">
        <v>24</v>
      </c>
      <c r="N10" s="12" t="s">
        <v>15</v>
      </c>
      <c r="O10" s="12" t="s">
        <v>31</v>
      </c>
      <c r="P10" s="12" t="s">
        <v>17</v>
      </c>
      <c r="Q10" s="12" t="s">
        <v>18</v>
      </c>
      <c r="R10" s="12" t="s">
        <v>83</v>
      </c>
      <c r="S10" s="23">
        <v>188600</v>
      </c>
      <c r="T10" s="20">
        <v>0</v>
      </c>
      <c r="U10" s="12" t="s">
        <v>196</v>
      </c>
      <c r="V10" s="10" t="s">
        <v>71</v>
      </c>
    </row>
    <row r="11" spans="2:22" ht="40.799999999999997">
      <c r="B11" s="12">
        <v>2</v>
      </c>
      <c r="C11" s="10" t="s">
        <v>74</v>
      </c>
      <c r="D11" s="21">
        <v>7393841584</v>
      </c>
      <c r="E11" s="21">
        <v>510743195</v>
      </c>
      <c r="F11" s="12" t="s">
        <v>26</v>
      </c>
      <c r="G11" s="27" t="s">
        <v>557</v>
      </c>
      <c r="H11" s="27" t="s">
        <v>560</v>
      </c>
      <c r="I11" s="12" t="s">
        <v>27</v>
      </c>
      <c r="J11" s="12" t="s">
        <v>562</v>
      </c>
      <c r="K11" s="12" t="s">
        <v>82</v>
      </c>
      <c r="L11" s="12" t="s">
        <v>27</v>
      </c>
      <c r="M11" s="12" t="s">
        <v>27</v>
      </c>
      <c r="N11" s="12" t="s">
        <v>27</v>
      </c>
      <c r="O11" s="12" t="s">
        <v>31</v>
      </c>
      <c r="P11" s="12" t="s">
        <v>27</v>
      </c>
      <c r="Q11" s="12" t="s">
        <v>27</v>
      </c>
      <c r="R11" s="12" t="s">
        <v>88</v>
      </c>
      <c r="S11" s="43">
        <v>173512</v>
      </c>
      <c r="T11" s="19">
        <v>0</v>
      </c>
      <c r="U11" s="12" t="s">
        <v>196</v>
      </c>
      <c r="V11" s="10" t="s">
        <v>74</v>
      </c>
    </row>
    <row r="12" spans="2:22" ht="54" customHeight="1">
      <c r="B12" s="12">
        <v>3</v>
      </c>
      <c r="C12" s="10" t="s">
        <v>75</v>
      </c>
      <c r="D12" s="21">
        <v>7393841584</v>
      </c>
      <c r="E12" s="21">
        <v>510743195</v>
      </c>
      <c r="F12" s="12" t="s">
        <v>26</v>
      </c>
      <c r="G12" s="27" t="s">
        <v>557</v>
      </c>
      <c r="H12" s="27" t="s">
        <v>560</v>
      </c>
      <c r="I12" s="12" t="s">
        <v>27</v>
      </c>
      <c r="J12" s="12" t="s">
        <v>563</v>
      </c>
      <c r="K12" s="12" t="s">
        <v>65</v>
      </c>
      <c r="L12" s="12" t="s">
        <v>27</v>
      </c>
      <c r="M12" s="12" t="s">
        <v>27</v>
      </c>
      <c r="N12" s="12" t="s">
        <v>27</v>
      </c>
      <c r="O12" s="12" t="s">
        <v>30</v>
      </c>
      <c r="P12" s="12" t="s">
        <v>27</v>
      </c>
      <c r="Q12" s="12" t="s">
        <v>27</v>
      </c>
      <c r="R12" s="12" t="s">
        <v>83</v>
      </c>
      <c r="S12" s="23">
        <v>528080</v>
      </c>
      <c r="T12" s="19">
        <v>0</v>
      </c>
      <c r="U12" s="12" t="s">
        <v>196</v>
      </c>
      <c r="V12" s="10" t="s">
        <v>75</v>
      </c>
    </row>
    <row r="13" spans="2:22" ht="30.6">
      <c r="B13" s="12">
        <v>4</v>
      </c>
      <c r="C13" s="10" t="s">
        <v>76</v>
      </c>
      <c r="D13" s="21">
        <v>7393841584</v>
      </c>
      <c r="E13" s="21">
        <v>510743195</v>
      </c>
      <c r="F13" s="12" t="s">
        <v>81</v>
      </c>
      <c r="G13" s="27" t="s">
        <v>557</v>
      </c>
      <c r="H13" s="27" t="s">
        <v>560</v>
      </c>
      <c r="I13" s="12" t="s">
        <v>27</v>
      </c>
      <c r="J13" s="12" t="s">
        <v>564</v>
      </c>
      <c r="K13" s="12" t="s">
        <v>43</v>
      </c>
      <c r="L13" s="12" t="s">
        <v>27</v>
      </c>
      <c r="M13" s="12" t="s">
        <v>27</v>
      </c>
      <c r="N13" s="12" t="s">
        <v>27</v>
      </c>
      <c r="O13" s="12" t="s">
        <v>30</v>
      </c>
      <c r="P13" s="12" t="s">
        <v>27</v>
      </c>
      <c r="Q13" s="12" t="s">
        <v>27</v>
      </c>
      <c r="R13" s="12" t="s">
        <v>84</v>
      </c>
      <c r="S13" s="23">
        <v>641240</v>
      </c>
      <c r="T13" s="19">
        <v>0</v>
      </c>
      <c r="U13" s="12" t="s">
        <v>196</v>
      </c>
      <c r="V13" s="10" t="s">
        <v>76</v>
      </c>
    </row>
    <row r="14" spans="2:22" ht="38.25" customHeight="1">
      <c r="B14" s="12">
        <v>5</v>
      </c>
      <c r="C14" s="10" t="s">
        <v>77</v>
      </c>
      <c r="D14" s="21">
        <v>7393841584</v>
      </c>
      <c r="E14" s="21">
        <v>510743195</v>
      </c>
      <c r="F14" s="12" t="s">
        <v>37</v>
      </c>
      <c r="G14" s="27" t="s">
        <v>557</v>
      </c>
      <c r="H14" s="27" t="s">
        <v>560</v>
      </c>
      <c r="I14" s="12" t="s">
        <v>27</v>
      </c>
      <c r="J14" s="12" t="s">
        <v>565</v>
      </c>
      <c r="K14" s="12" t="s">
        <v>82</v>
      </c>
      <c r="L14" s="12" t="s">
        <v>27</v>
      </c>
      <c r="M14" s="12" t="s">
        <v>27</v>
      </c>
      <c r="N14" s="12" t="s">
        <v>27</v>
      </c>
      <c r="O14" s="12" t="s">
        <v>30</v>
      </c>
      <c r="P14" s="12" t="s">
        <v>27</v>
      </c>
      <c r="Q14" s="12" t="s">
        <v>27</v>
      </c>
      <c r="R14" s="12" t="s">
        <v>32</v>
      </c>
      <c r="S14" s="19">
        <v>0</v>
      </c>
      <c r="T14" s="23">
        <v>130134</v>
      </c>
      <c r="U14" s="12" t="s">
        <v>196</v>
      </c>
      <c r="V14" s="10" t="s">
        <v>77</v>
      </c>
    </row>
    <row r="15" spans="2:22" ht="39.75" customHeight="1">
      <c r="B15" s="12">
        <v>6</v>
      </c>
      <c r="C15" s="10" t="s">
        <v>78</v>
      </c>
      <c r="D15" s="21">
        <v>7393841584</v>
      </c>
      <c r="E15" s="21">
        <v>510743195</v>
      </c>
      <c r="F15" s="12" t="s">
        <v>67</v>
      </c>
      <c r="G15" s="27" t="s">
        <v>557</v>
      </c>
      <c r="H15" s="27" t="s">
        <v>560</v>
      </c>
      <c r="I15" s="12" t="s">
        <v>27</v>
      </c>
      <c r="J15" s="12" t="s">
        <v>566</v>
      </c>
      <c r="K15" s="12" t="s">
        <v>86</v>
      </c>
      <c r="L15" s="12" t="s">
        <v>27</v>
      </c>
      <c r="M15" s="12" t="s">
        <v>27</v>
      </c>
      <c r="N15" s="12" t="s">
        <v>27</v>
      </c>
      <c r="O15" s="12" t="s">
        <v>31</v>
      </c>
      <c r="P15" s="12" t="s">
        <v>27</v>
      </c>
      <c r="Q15" s="12" t="s">
        <v>27</v>
      </c>
      <c r="R15" s="22" t="s">
        <v>85</v>
      </c>
      <c r="S15" s="23">
        <v>275357</v>
      </c>
      <c r="T15" s="19">
        <v>0</v>
      </c>
      <c r="U15" s="12" t="s">
        <v>196</v>
      </c>
      <c r="V15" s="10" t="s">
        <v>78</v>
      </c>
    </row>
    <row r="16" spans="2:22" ht="37.5" customHeight="1">
      <c r="B16" s="12">
        <v>7</v>
      </c>
      <c r="C16" s="10" t="s">
        <v>79</v>
      </c>
      <c r="D16" s="21">
        <v>7393841584</v>
      </c>
      <c r="E16" s="21">
        <v>510743195</v>
      </c>
      <c r="F16" s="12" t="s">
        <v>22</v>
      </c>
      <c r="G16" s="27" t="s">
        <v>557</v>
      </c>
      <c r="H16" s="27" t="s">
        <v>560</v>
      </c>
      <c r="I16" s="12" t="s">
        <v>27</v>
      </c>
      <c r="J16" s="12" t="s">
        <v>567</v>
      </c>
      <c r="K16" s="12" t="s">
        <v>23</v>
      </c>
      <c r="L16" s="12" t="s">
        <v>27</v>
      </c>
      <c r="M16" s="12" t="s">
        <v>27</v>
      </c>
      <c r="N16" s="12" t="s">
        <v>27</v>
      </c>
      <c r="O16" s="12" t="s">
        <v>30</v>
      </c>
      <c r="P16" s="12" t="s">
        <v>27</v>
      </c>
      <c r="Q16" s="12" t="s">
        <v>27</v>
      </c>
      <c r="R16" s="12" t="s">
        <v>32</v>
      </c>
      <c r="S16" s="19">
        <v>0</v>
      </c>
      <c r="T16" s="23">
        <v>90528</v>
      </c>
      <c r="U16" s="12" t="s">
        <v>196</v>
      </c>
      <c r="V16" s="10" t="s">
        <v>79</v>
      </c>
    </row>
    <row r="17" spans="2:22" ht="30.6">
      <c r="B17" s="12">
        <v>8</v>
      </c>
      <c r="C17" s="10" t="s">
        <v>80</v>
      </c>
      <c r="D17" s="21">
        <v>7393841584</v>
      </c>
      <c r="E17" s="21">
        <v>510743195</v>
      </c>
      <c r="F17" s="12" t="s">
        <v>22</v>
      </c>
      <c r="G17" s="27" t="s">
        <v>557</v>
      </c>
      <c r="H17" s="27" t="s">
        <v>560</v>
      </c>
      <c r="I17" s="12" t="s">
        <v>27</v>
      </c>
      <c r="J17" s="12" t="s">
        <v>568</v>
      </c>
      <c r="K17" s="12" t="s">
        <v>35</v>
      </c>
      <c r="L17" s="12" t="s">
        <v>27</v>
      </c>
      <c r="M17" s="12" t="s">
        <v>27</v>
      </c>
      <c r="N17" s="12" t="s">
        <v>27</v>
      </c>
      <c r="O17" s="12" t="s">
        <v>31</v>
      </c>
      <c r="P17" s="12" t="s">
        <v>27</v>
      </c>
      <c r="Q17" s="12" t="s">
        <v>27</v>
      </c>
      <c r="R17" s="12" t="s">
        <v>87</v>
      </c>
      <c r="S17" s="23">
        <v>297998</v>
      </c>
      <c r="T17" s="19">
        <v>0</v>
      </c>
      <c r="U17" s="12" t="s">
        <v>196</v>
      </c>
      <c r="V17" s="10" t="s">
        <v>80</v>
      </c>
    </row>
    <row r="18" spans="2:22">
      <c r="B18" s="12"/>
      <c r="C18" s="15" t="s">
        <v>50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56" t="s">
        <v>265</v>
      </c>
      <c r="S18" s="46">
        <f>SUM(S10:S17)</f>
        <v>2104787</v>
      </c>
      <c r="T18" s="46">
        <f>SUM(T10:T17)</f>
        <v>220662</v>
      </c>
      <c r="U18" s="18"/>
      <c r="V18" s="15" t="s">
        <v>258</v>
      </c>
    </row>
    <row r="19" spans="2:22" ht="20.399999999999999">
      <c r="B19" s="11" t="s">
        <v>0</v>
      </c>
      <c r="C19" s="11" t="s">
        <v>1</v>
      </c>
      <c r="D19" s="11" t="s">
        <v>28</v>
      </c>
      <c r="E19" s="11" t="s">
        <v>29</v>
      </c>
      <c r="F19" s="11" t="s">
        <v>2</v>
      </c>
      <c r="G19" s="11"/>
      <c r="H19" s="11"/>
      <c r="I19" s="11" t="s">
        <v>3</v>
      </c>
      <c r="J19" s="11" t="s">
        <v>14</v>
      </c>
      <c r="K19" s="11" t="s">
        <v>4</v>
      </c>
      <c r="L19" s="11" t="s">
        <v>5</v>
      </c>
      <c r="M19" s="11" t="s">
        <v>6</v>
      </c>
      <c r="N19" s="11" t="s">
        <v>7</v>
      </c>
      <c r="O19" s="11" t="s">
        <v>8</v>
      </c>
      <c r="P19" s="11" t="s">
        <v>9</v>
      </c>
      <c r="Q19" s="11" t="s">
        <v>10</v>
      </c>
      <c r="R19" s="11" t="s">
        <v>20</v>
      </c>
      <c r="S19" s="35" t="s">
        <v>11</v>
      </c>
      <c r="T19" s="11" t="s">
        <v>12</v>
      </c>
      <c r="U19" s="11" t="s">
        <v>25</v>
      </c>
      <c r="V19" s="11" t="s">
        <v>1</v>
      </c>
    </row>
    <row r="20" spans="2:22" ht="40.799999999999997">
      <c r="B20" s="12">
        <v>1</v>
      </c>
      <c r="C20" s="10" t="s">
        <v>89</v>
      </c>
      <c r="D20" s="21">
        <v>7393841584</v>
      </c>
      <c r="E20" s="21">
        <v>510743195</v>
      </c>
      <c r="F20" s="12" t="s">
        <v>91</v>
      </c>
      <c r="G20" s="27" t="s">
        <v>557</v>
      </c>
      <c r="H20" s="27" t="s">
        <v>560</v>
      </c>
      <c r="I20" s="12" t="s">
        <v>13</v>
      </c>
      <c r="J20" s="12" t="s">
        <v>186</v>
      </c>
      <c r="K20" s="12" t="s">
        <v>132</v>
      </c>
      <c r="L20" s="12" t="s">
        <v>19</v>
      </c>
      <c r="M20" s="12" t="s">
        <v>24</v>
      </c>
      <c r="N20" s="12" t="s">
        <v>15</v>
      </c>
      <c r="O20" s="12" t="s">
        <v>16</v>
      </c>
      <c r="P20" s="12" t="s">
        <v>17</v>
      </c>
      <c r="Q20" s="12" t="s">
        <v>18</v>
      </c>
      <c r="R20" s="12" t="s">
        <v>40</v>
      </c>
      <c r="S20" s="23">
        <v>943000</v>
      </c>
      <c r="T20" s="19">
        <v>0</v>
      </c>
      <c r="U20" s="12" t="s">
        <v>196</v>
      </c>
      <c r="V20" s="10" t="s">
        <v>89</v>
      </c>
    </row>
    <row r="21" spans="2:22" ht="30.6">
      <c r="B21" s="12">
        <v>2</v>
      </c>
      <c r="C21" s="10" t="s">
        <v>76</v>
      </c>
      <c r="D21" s="21">
        <v>7393841584</v>
      </c>
      <c r="E21" s="21">
        <v>510743195</v>
      </c>
      <c r="F21" s="12" t="s">
        <v>39</v>
      </c>
      <c r="G21" s="27" t="s">
        <v>557</v>
      </c>
      <c r="H21" s="27" t="s">
        <v>560</v>
      </c>
      <c r="I21" s="12" t="s">
        <v>27</v>
      </c>
      <c r="J21" s="12" t="s">
        <v>569</v>
      </c>
      <c r="K21" s="12" t="s">
        <v>43</v>
      </c>
      <c r="L21" s="12" t="s">
        <v>27</v>
      </c>
      <c r="M21" s="12" t="s">
        <v>27</v>
      </c>
      <c r="N21" s="12" t="s">
        <v>27</v>
      </c>
      <c r="O21" s="12" t="s">
        <v>31</v>
      </c>
      <c r="P21" s="12" t="s">
        <v>27</v>
      </c>
      <c r="Q21" s="12" t="s">
        <v>27</v>
      </c>
      <c r="R21" s="12" t="s">
        <v>41</v>
      </c>
      <c r="S21" s="23">
        <v>686500</v>
      </c>
      <c r="T21" s="19">
        <v>0</v>
      </c>
      <c r="U21" s="12" t="s">
        <v>196</v>
      </c>
      <c r="V21" s="10" t="s">
        <v>76</v>
      </c>
    </row>
    <row r="22" spans="2:22" ht="30.6">
      <c r="B22" s="12">
        <v>3</v>
      </c>
      <c r="C22" s="10" t="s">
        <v>71</v>
      </c>
      <c r="D22" s="21">
        <v>7393841584</v>
      </c>
      <c r="E22" s="21">
        <v>510743195</v>
      </c>
      <c r="F22" s="12" t="s">
        <v>42</v>
      </c>
      <c r="G22" s="27" t="s">
        <v>557</v>
      </c>
      <c r="H22" s="27" t="s">
        <v>560</v>
      </c>
      <c r="I22" s="12" t="s">
        <v>27</v>
      </c>
      <c r="J22" s="12" t="s">
        <v>570</v>
      </c>
      <c r="K22" s="12" t="s">
        <v>65</v>
      </c>
      <c r="L22" s="12" t="s">
        <v>27</v>
      </c>
      <c r="M22" s="12" t="s">
        <v>27</v>
      </c>
      <c r="N22" s="12" t="s">
        <v>27</v>
      </c>
      <c r="O22" s="12" t="s">
        <v>33</v>
      </c>
      <c r="P22" s="12" t="s">
        <v>27</v>
      </c>
      <c r="Q22" s="12" t="s">
        <v>27</v>
      </c>
      <c r="R22" s="12" t="s">
        <v>41</v>
      </c>
      <c r="S22" s="23">
        <v>1286000</v>
      </c>
      <c r="T22" s="19">
        <v>0</v>
      </c>
      <c r="U22" s="12" t="s">
        <v>196</v>
      </c>
      <c r="V22" s="10" t="s">
        <v>71</v>
      </c>
    </row>
    <row r="23" spans="2:22" ht="30.6">
      <c r="B23" s="12">
        <v>4</v>
      </c>
      <c r="C23" s="10" t="s">
        <v>90</v>
      </c>
      <c r="D23" s="21">
        <v>7393841584</v>
      </c>
      <c r="E23" s="21">
        <v>510743195</v>
      </c>
      <c r="F23" s="12" t="s">
        <v>39</v>
      </c>
      <c r="G23" s="27" t="s">
        <v>557</v>
      </c>
      <c r="H23" s="27" t="s">
        <v>560</v>
      </c>
      <c r="I23" s="12" t="s">
        <v>27</v>
      </c>
      <c r="J23" s="12" t="s">
        <v>184</v>
      </c>
      <c r="K23" s="12" t="s">
        <v>23</v>
      </c>
      <c r="L23" s="12" t="s">
        <v>27</v>
      </c>
      <c r="M23" s="12" t="s">
        <v>27</v>
      </c>
      <c r="N23" s="12" t="s">
        <v>27</v>
      </c>
      <c r="O23" s="12" t="s">
        <v>30</v>
      </c>
      <c r="P23" s="12" t="s">
        <v>27</v>
      </c>
      <c r="Q23" s="12" t="s">
        <v>27</v>
      </c>
      <c r="R23" s="12" t="s">
        <v>32</v>
      </c>
      <c r="S23" s="19">
        <v>0</v>
      </c>
      <c r="T23" s="23">
        <v>94300</v>
      </c>
      <c r="U23" s="12" t="s">
        <v>196</v>
      </c>
      <c r="V23" s="10" t="s">
        <v>90</v>
      </c>
    </row>
    <row r="24" spans="2:22" ht="30.6">
      <c r="B24" s="12">
        <v>5</v>
      </c>
      <c r="C24" s="10" t="s">
        <v>80</v>
      </c>
      <c r="D24" s="21">
        <v>7393841584</v>
      </c>
      <c r="E24" s="21">
        <v>510743195</v>
      </c>
      <c r="F24" s="12" t="s">
        <v>39</v>
      </c>
      <c r="G24" s="27" t="s">
        <v>557</v>
      </c>
      <c r="H24" s="27" t="s">
        <v>560</v>
      </c>
      <c r="I24" s="12" t="s">
        <v>27</v>
      </c>
      <c r="J24" s="12" t="s">
        <v>571</v>
      </c>
      <c r="K24" s="12" t="s">
        <v>35</v>
      </c>
      <c r="L24" s="12" t="s">
        <v>27</v>
      </c>
      <c r="M24" s="12" t="s">
        <v>27</v>
      </c>
      <c r="N24" s="12" t="s">
        <v>27</v>
      </c>
      <c r="O24" s="12" t="s">
        <v>31</v>
      </c>
      <c r="P24" s="12" t="s">
        <v>27</v>
      </c>
      <c r="Q24" s="12" t="s">
        <v>27</v>
      </c>
      <c r="R24" s="12" t="s">
        <v>44</v>
      </c>
      <c r="S24" s="23">
        <v>226320</v>
      </c>
      <c r="T24" s="19">
        <v>0</v>
      </c>
      <c r="U24" s="12" t="s">
        <v>196</v>
      </c>
      <c r="V24" s="10" t="s">
        <v>80</v>
      </c>
    </row>
    <row r="25" spans="2:22" ht="51">
      <c r="B25" s="12"/>
      <c r="C25" s="15" t="s">
        <v>45</v>
      </c>
      <c r="D25" s="21"/>
      <c r="E25" s="2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56" t="s">
        <v>267</v>
      </c>
      <c r="S25" s="46">
        <f>SUM(S20:S24)</f>
        <v>3141820</v>
      </c>
      <c r="T25" s="46">
        <f>SUM(T20:T24)</f>
        <v>94300</v>
      </c>
      <c r="U25" s="18"/>
      <c r="V25" s="15" t="s">
        <v>259</v>
      </c>
    </row>
    <row r="26" spans="2:22" ht="39.75" customHeight="1">
      <c r="B26" s="11" t="s">
        <v>0</v>
      </c>
      <c r="C26" s="11" t="s">
        <v>1</v>
      </c>
      <c r="D26" s="11" t="s">
        <v>28</v>
      </c>
      <c r="E26" s="11" t="s">
        <v>29</v>
      </c>
      <c r="F26" s="11" t="s">
        <v>2</v>
      </c>
      <c r="G26" s="11"/>
      <c r="H26" s="11"/>
      <c r="I26" s="11" t="s">
        <v>47</v>
      </c>
      <c r="J26" s="11" t="s">
        <v>14</v>
      </c>
      <c r="K26" s="11" t="s">
        <v>4</v>
      </c>
      <c r="L26" s="11" t="s">
        <v>5</v>
      </c>
      <c r="M26" s="11" t="s">
        <v>6</v>
      </c>
      <c r="N26" s="11" t="s">
        <v>7</v>
      </c>
      <c r="O26" s="11" t="s">
        <v>8</v>
      </c>
      <c r="P26" s="11" t="s">
        <v>9</v>
      </c>
      <c r="Q26" s="11" t="s">
        <v>10</v>
      </c>
      <c r="R26" s="11" t="s">
        <v>20</v>
      </c>
      <c r="S26" s="35" t="s">
        <v>11</v>
      </c>
      <c r="T26" s="11" t="s">
        <v>12</v>
      </c>
      <c r="U26" s="11" t="s">
        <v>25</v>
      </c>
      <c r="V26" s="11" t="s">
        <v>1</v>
      </c>
    </row>
    <row r="27" spans="2:22" ht="40.799999999999997">
      <c r="B27" s="12">
        <v>1</v>
      </c>
      <c r="C27" s="10" t="s">
        <v>92</v>
      </c>
      <c r="D27" s="21">
        <v>7393841584</v>
      </c>
      <c r="E27" s="21">
        <v>510743195</v>
      </c>
      <c r="F27" s="24" t="s">
        <v>93</v>
      </c>
      <c r="G27" s="27" t="s">
        <v>557</v>
      </c>
      <c r="H27" s="27" t="s">
        <v>560</v>
      </c>
      <c r="I27" s="12" t="s">
        <v>13</v>
      </c>
      <c r="J27" s="25" t="s">
        <v>49</v>
      </c>
      <c r="K27" s="12" t="s">
        <v>34</v>
      </c>
      <c r="L27" s="12" t="s">
        <v>19</v>
      </c>
      <c r="M27" s="12" t="s">
        <v>18</v>
      </c>
      <c r="N27" s="24" t="s">
        <v>46</v>
      </c>
      <c r="O27" s="26" t="s">
        <v>48</v>
      </c>
      <c r="P27" s="12" t="s">
        <v>17</v>
      </c>
      <c r="Q27" s="12" t="s">
        <v>18</v>
      </c>
      <c r="R27" s="12" t="s">
        <v>94</v>
      </c>
      <c r="S27" s="23">
        <v>450000</v>
      </c>
      <c r="T27" s="19">
        <v>0</v>
      </c>
      <c r="U27" s="12" t="s">
        <v>196</v>
      </c>
      <c r="V27" s="10" t="s">
        <v>92</v>
      </c>
    </row>
    <row r="28" spans="2:22" ht="39" customHeight="1">
      <c r="B28" s="12">
        <v>2</v>
      </c>
      <c r="C28" s="10" t="s">
        <v>97</v>
      </c>
      <c r="D28" s="21">
        <v>7393841584</v>
      </c>
      <c r="E28" s="21">
        <v>510743195</v>
      </c>
      <c r="F28" s="24" t="s">
        <v>95</v>
      </c>
      <c r="G28" s="27" t="s">
        <v>557</v>
      </c>
      <c r="H28" s="27" t="s">
        <v>560</v>
      </c>
      <c r="I28" s="12" t="s">
        <v>27</v>
      </c>
      <c r="J28" s="25" t="s">
        <v>96</v>
      </c>
      <c r="K28" s="12" t="s">
        <v>65</v>
      </c>
      <c r="L28" s="12" t="s">
        <v>18</v>
      </c>
      <c r="M28" s="12" t="s">
        <v>18</v>
      </c>
      <c r="N28" s="24" t="s">
        <v>95</v>
      </c>
      <c r="O28" s="26" t="s">
        <v>48</v>
      </c>
      <c r="P28" s="12" t="s">
        <v>27</v>
      </c>
      <c r="Q28" s="12" t="s">
        <v>27</v>
      </c>
      <c r="R28" s="12" t="s">
        <v>95</v>
      </c>
      <c r="S28" s="23">
        <v>45109.52</v>
      </c>
      <c r="T28" s="19">
        <v>0</v>
      </c>
      <c r="U28" s="12" t="s">
        <v>196</v>
      </c>
      <c r="V28" s="10" t="s">
        <v>97</v>
      </c>
    </row>
    <row r="29" spans="2:22" ht="39" customHeight="1">
      <c r="B29" s="12">
        <v>3</v>
      </c>
      <c r="C29" s="10" t="s">
        <v>72</v>
      </c>
      <c r="D29" s="21">
        <v>7393841584</v>
      </c>
      <c r="E29" s="21">
        <v>510743195</v>
      </c>
      <c r="F29" s="24" t="s">
        <v>95</v>
      </c>
      <c r="G29" s="27" t="s">
        <v>557</v>
      </c>
      <c r="H29" s="27" t="s">
        <v>560</v>
      </c>
      <c r="I29" s="12" t="s">
        <v>27</v>
      </c>
      <c r="J29" s="25" t="s">
        <v>98</v>
      </c>
      <c r="K29" s="12" t="s">
        <v>35</v>
      </c>
      <c r="L29" s="12" t="s">
        <v>18</v>
      </c>
      <c r="M29" s="12" t="s">
        <v>18</v>
      </c>
      <c r="N29" s="24" t="s">
        <v>95</v>
      </c>
      <c r="O29" s="26" t="s">
        <v>48</v>
      </c>
      <c r="P29" s="12" t="s">
        <v>27</v>
      </c>
      <c r="Q29" s="12" t="s">
        <v>27</v>
      </c>
      <c r="R29" s="12" t="s">
        <v>95</v>
      </c>
      <c r="S29" s="23">
        <v>66943.929999999993</v>
      </c>
      <c r="T29" s="19">
        <v>0</v>
      </c>
      <c r="U29" s="12" t="s">
        <v>196</v>
      </c>
      <c r="V29" s="10" t="s">
        <v>72</v>
      </c>
    </row>
    <row r="30" spans="2:22" ht="39" customHeight="1">
      <c r="B30" s="12">
        <v>4</v>
      </c>
      <c r="C30" s="10" t="s">
        <v>99</v>
      </c>
      <c r="D30" s="21">
        <v>7393841584</v>
      </c>
      <c r="E30" s="21">
        <v>510743195</v>
      </c>
      <c r="F30" s="24" t="s">
        <v>95</v>
      </c>
      <c r="G30" s="27" t="s">
        <v>557</v>
      </c>
      <c r="H30" s="27" t="s">
        <v>560</v>
      </c>
      <c r="I30" s="12" t="s">
        <v>27</v>
      </c>
      <c r="J30" s="25" t="s">
        <v>100</v>
      </c>
      <c r="K30" s="12" t="s">
        <v>34</v>
      </c>
      <c r="L30" s="12" t="s">
        <v>18</v>
      </c>
      <c r="M30" s="12" t="s">
        <v>18</v>
      </c>
      <c r="N30" s="24" t="s">
        <v>95</v>
      </c>
      <c r="O30" s="26" t="s">
        <v>48</v>
      </c>
      <c r="P30" s="12" t="s">
        <v>27</v>
      </c>
      <c r="Q30" s="12" t="s">
        <v>27</v>
      </c>
      <c r="R30" s="12" t="s">
        <v>95</v>
      </c>
      <c r="S30" s="23">
        <v>50728.5</v>
      </c>
      <c r="T30" s="19">
        <v>0</v>
      </c>
      <c r="U30" s="12" t="s">
        <v>196</v>
      </c>
      <c r="V30" s="10" t="s">
        <v>99</v>
      </c>
    </row>
    <row r="31" spans="2:22" ht="39" customHeight="1">
      <c r="B31" s="12">
        <v>5</v>
      </c>
      <c r="C31" s="10" t="s">
        <v>78</v>
      </c>
      <c r="D31" s="21">
        <v>7393841584</v>
      </c>
      <c r="E31" s="21">
        <v>510743195</v>
      </c>
      <c r="F31" s="24" t="s">
        <v>95</v>
      </c>
      <c r="G31" s="27" t="s">
        <v>557</v>
      </c>
      <c r="H31" s="27" t="s">
        <v>560</v>
      </c>
      <c r="I31" s="12" t="s">
        <v>27</v>
      </c>
      <c r="J31" s="25" t="s">
        <v>101</v>
      </c>
      <c r="K31" s="12" t="s">
        <v>102</v>
      </c>
      <c r="L31" s="12" t="s">
        <v>18</v>
      </c>
      <c r="M31" s="12" t="s">
        <v>18</v>
      </c>
      <c r="N31" s="24" t="s">
        <v>95</v>
      </c>
      <c r="O31" s="26" t="s">
        <v>48</v>
      </c>
      <c r="P31" s="12" t="s">
        <v>27</v>
      </c>
      <c r="Q31" s="12" t="s">
        <v>27</v>
      </c>
      <c r="R31" s="12" t="s">
        <v>95</v>
      </c>
      <c r="S31" s="23">
        <v>58392.74</v>
      </c>
      <c r="T31" s="19">
        <v>0</v>
      </c>
      <c r="U31" s="12" t="s">
        <v>196</v>
      </c>
      <c r="V31" s="10" t="s">
        <v>78</v>
      </c>
    </row>
    <row r="32" spans="2:22" ht="39" customHeight="1">
      <c r="B32" s="12">
        <v>6</v>
      </c>
      <c r="C32" s="10" t="s">
        <v>103</v>
      </c>
      <c r="D32" s="21">
        <v>7393841584</v>
      </c>
      <c r="E32" s="21">
        <v>510743195</v>
      </c>
      <c r="F32" s="24" t="s">
        <v>95</v>
      </c>
      <c r="G32" s="27" t="s">
        <v>557</v>
      </c>
      <c r="H32" s="27" t="s">
        <v>560</v>
      </c>
      <c r="I32" s="12" t="s">
        <v>27</v>
      </c>
      <c r="J32" s="25" t="s">
        <v>101</v>
      </c>
      <c r="K32" s="12" t="s">
        <v>102</v>
      </c>
      <c r="L32" s="12" t="s">
        <v>18</v>
      </c>
      <c r="M32" s="12" t="s">
        <v>18</v>
      </c>
      <c r="N32" s="24" t="s">
        <v>95</v>
      </c>
      <c r="O32" s="26" t="s">
        <v>48</v>
      </c>
      <c r="P32" s="12" t="s">
        <v>27</v>
      </c>
      <c r="Q32" s="12" t="s">
        <v>27</v>
      </c>
      <c r="R32" s="12" t="s">
        <v>95</v>
      </c>
      <c r="S32" s="23">
        <v>55156.53</v>
      </c>
      <c r="T32" s="19">
        <v>0</v>
      </c>
      <c r="U32" s="12" t="s">
        <v>196</v>
      </c>
      <c r="V32" s="10" t="s">
        <v>103</v>
      </c>
    </row>
    <row r="33" spans="2:22" ht="39" customHeight="1">
      <c r="B33" s="12">
        <v>7</v>
      </c>
      <c r="C33" s="10" t="s">
        <v>104</v>
      </c>
      <c r="D33" s="21">
        <v>7393841584</v>
      </c>
      <c r="E33" s="21">
        <v>510743195</v>
      </c>
      <c r="F33" s="24" t="s">
        <v>95</v>
      </c>
      <c r="G33" s="27" t="s">
        <v>557</v>
      </c>
      <c r="H33" s="27" t="s">
        <v>560</v>
      </c>
      <c r="I33" s="12" t="s">
        <v>27</v>
      </c>
      <c r="J33" s="25" t="s">
        <v>105</v>
      </c>
      <c r="K33" s="12" t="s">
        <v>106</v>
      </c>
      <c r="L33" s="12" t="s">
        <v>18</v>
      </c>
      <c r="M33" s="12" t="s">
        <v>18</v>
      </c>
      <c r="N33" s="24" t="s">
        <v>95</v>
      </c>
      <c r="O33" s="26" t="s">
        <v>48</v>
      </c>
      <c r="P33" s="12" t="s">
        <v>27</v>
      </c>
      <c r="Q33" s="12" t="s">
        <v>27</v>
      </c>
      <c r="R33" s="12" t="s">
        <v>95</v>
      </c>
      <c r="S33" s="23">
        <v>53456.69</v>
      </c>
      <c r="T33" s="19">
        <v>0</v>
      </c>
      <c r="U33" s="12" t="s">
        <v>196</v>
      </c>
      <c r="V33" s="10" t="s">
        <v>104</v>
      </c>
    </row>
    <row r="34" spans="2:22" ht="39" customHeight="1">
      <c r="B34" s="12">
        <v>8</v>
      </c>
      <c r="C34" s="10" t="s">
        <v>107</v>
      </c>
      <c r="D34" s="21">
        <v>7393841584</v>
      </c>
      <c r="E34" s="21">
        <v>510743195</v>
      </c>
      <c r="F34" s="24" t="s">
        <v>95</v>
      </c>
      <c r="G34" s="27" t="s">
        <v>557</v>
      </c>
      <c r="H34" s="27" t="s">
        <v>560</v>
      </c>
      <c r="I34" s="12" t="s">
        <v>27</v>
      </c>
      <c r="J34" s="25" t="s">
        <v>108</v>
      </c>
      <c r="K34" s="12" t="s">
        <v>38</v>
      </c>
      <c r="L34" s="12" t="s">
        <v>18</v>
      </c>
      <c r="M34" s="12" t="s">
        <v>18</v>
      </c>
      <c r="N34" s="24" t="s">
        <v>95</v>
      </c>
      <c r="O34" s="26" t="s">
        <v>48</v>
      </c>
      <c r="P34" s="12" t="s">
        <v>27</v>
      </c>
      <c r="Q34" s="12" t="s">
        <v>27</v>
      </c>
      <c r="R34" s="12" t="s">
        <v>95</v>
      </c>
      <c r="S34" s="23">
        <v>72057.25</v>
      </c>
      <c r="T34" s="19">
        <v>0</v>
      </c>
      <c r="U34" s="12" t="s">
        <v>196</v>
      </c>
      <c r="V34" s="10" t="s">
        <v>107</v>
      </c>
    </row>
    <row r="35" spans="2:22" ht="39" customHeight="1">
      <c r="B35" s="12">
        <v>9</v>
      </c>
      <c r="C35" s="10" t="s">
        <v>109</v>
      </c>
      <c r="D35" s="21">
        <v>7393841584</v>
      </c>
      <c r="E35" s="21">
        <v>510743195</v>
      </c>
      <c r="F35" s="24" t="s">
        <v>95</v>
      </c>
      <c r="G35" s="27" t="s">
        <v>557</v>
      </c>
      <c r="H35" s="27" t="s">
        <v>560</v>
      </c>
      <c r="I35" s="12" t="s">
        <v>27</v>
      </c>
      <c r="J35" s="25" t="s">
        <v>105</v>
      </c>
      <c r="K35" s="12" t="s">
        <v>35</v>
      </c>
      <c r="L35" s="12" t="s">
        <v>18</v>
      </c>
      <c r="M35" s="12" t="s">
        <v>18</v>
      </c>
      <c r="N35" s="24" t="s">
        <v>95</v>
      </c>
      <c r="O35" s="26" t="s">
        <v>48</v>
      </c>
      <c r="P35" s="12" t="s">
        <v>27</v>
      </c>
      <c r="Q35" s="12" t="s">
        <v>27</v>
      </c>
      <c r="R35" s="12" t="s">
        <v>95</v>
      </c>
      <c r="S35" s="23">
        <v>60105.91</v>
      </c>
      <c r="T35" s="19">
        <v>0</v>
      </c>
      <c r="U35" s="12" t="s">
        <v>196</v>
      </c>
      <c r="V35" s="10" t="s">
        <v>109</v>
      </c>
    </row>
    <row r="36" spans="2:22" ht="39" customHeight="1">
      <c r="B36" s="12">
        <v>10</v>
      </c>
      <c r="C36" s="10" t="s">
        <v>110</v>
      </c>
      <c r="D36" s="21">
        <v>7393841584</v>
      </c>
      <c r="E36" s="21">
        <v>510743195</v>
      </c>
      <c r="F36" s="24" t="s">
        <v>95</v>
      </c>
      <c r="G36" s="27" t="s">
        <v>557</v>
      </c>
      <c r="H36" s="27" t="s">
        <v>560</v>
      </c>
      <c r="I36" s="12" t="s">
        <v>27</v>
      </c>
      <c r="J36" s="25" t="s">
        <v>111</v>
      </c>
      <c r="K36" s="12" t="s">
        <v>34</v>
      </c>
      <c r="L36" s="12" t="s">
        <v>18</v>
      </c>
      <c r="M36" s="12" t="s">
        <v>18</v>
      </c>
      <c r="N36" s="24" t="s">
        <v>95</v>
      </c>
      <c r="O36" s="26" t="s">
        <v>48</v>
      </c>
      <c r="P36" s="12" t="s">
        <v>27</v>
      </c>
      <c r="Q36" s="12" t="s">
        <v>27</v>
      </c>
      <c r="R36" s="12" t="s">
        <v>95</v>
      </c>
      <c r="S36" s="23">
        <v>47970</v>
      </c>
      <c r="T36" s="19">
        <v>0</v>
      </c>
      <c r="U36" s="12" t="s">
        <v>196</v>
      </c>
      <c r="V36" s="10" t="s">
        <v>110</v>
      </c>
    </row>
    <row r="37" spans="2:22" ht="39" customHeight="1">
      <c r="B37" s="12">
        <v>11</v>
      </c>
      <c r="C37" s="10" t="s">
        <v>112</v>
      </c>
      <c r="D37" s="21">
        <v>7393841584</v>
      </c>
      <c r="E37" s="21">
        <v>510743195</v>
      </c>
      <c r="F37" s="24" t="s">
        <v>113</v>
      </c>
      <c r="G37" s="27" t="s">
        <v>557</v>
      </c>
      <c r="H37" s="27" t="s">
        <v>560</v>
      </c>
      <c r="I37" s="12" t="s">
        <v>27</v>
      </c>
      <c r="J37" s="25" t="s">
        <v>114</v>
      </c>
      <c r="K37" s="12" t="s">
        <v>102</v>
      </c>
      <c r="L37" s="12" t="s">
        <v>18</v>
      </c>
      <c r="M37" s="12" t="s">
        <v>18</v>
      </c>
      <c r="N37" s="24" t="s">
        <v>115</v>
      </c>
      <c r="O37" s="26" t="s">
        <v>48</v>
      </c>
      <c r="P37" s="12" t="s">
        <v>27</v>
      </c>
      <c r="Q37" s="12" t="s">
        <v>27</v>
      </c>
      <c r="R37" s="12" t="s">
        <v>116</v>
      </c>
      <c r="S37" s="23">
        <v>90160</v>
      </c>
      <c r="T37" s="19">
        <v>0</v>
      </c>
      <c r="U37" s="12" t="s">
        <v>196</v>
      </c>
      <c r="V37" s="10" t="s">
        <v>112</v>
      </c>
    </row>
    <row r="38" spans="2:22" ht="39" customHeight="1">
      <c r="B38" s="12">
        <v>12</v>
      </c>
      <c r="C38" s="10" t="s">
        <v>117</v>
      </c>
      <c r="D38" s="21">
        <v>7393841584</v>
      </c>
      <c r="E38" s="21">
        <v>510743195</v>
      </c>
      <c r="F38" s="24" t="s">
        <v>95</v>
      </c>
      <c r="G38" s="27" t="s">
        <v>557</v>
      </c>
      <c r="H38" s="27" t="s">
        <v>560</v>
      </c>
      <c r="I38" s="12" t="s">
        <v>27</v>
      </c>
      <c r="J38" s="25" t="s">
        <v>118</v>
      </c>
      <c r="K38" s="12" t="s">
        <v>38</v>
      </c>
      <c r="L38" s="12" t="s">
        <v>18</v>
      </c>
      <c r="M38" s="12" t="s">
        <v>18</v>
      </c>
      <c r="N38" s="24" t="s">
        <v>95</v>
      </c>
      <c r="O38" s="26" t="s">
        <v>48</v>
      </c>
      <c r="P38" s="12" t="s">
        <v>27</v>
      </c>
      <c r="Q38" s="12" t="s">
        <v>27</v>
      </c>
      <c r="R38" s="12" t="s">
        <v>95</v>
      </c>
      <c r="S38" s="23">
        <v>123000</v>
      </c>
      <c r="T38" s="19">
        <v>0</v>
      </c>
      <c r="U38" s="12" t="s">
        <v>196</v>
      </c>
      <c r="V38" s="10" t="s">
        <v>117</v>
      </c>
    </row>
    <row r="39" spans="2:22" ht="39" customHeight="1">
      <c r="B39" s="12">
        <v>13</v>
      </c>
      <c r="C39" s="10" t="s">
        <v>119</v>
      </c>
      <c r="D39" s="21">
        <v>7393841584</v>
      </c>
      <c r="E39" s="21">
        <v>510743195</v>
      </c>
      <c r="F39" s="24" t="s">
        <v>120</v>
      </c>
      <c r="G39" s="27" t="s">
        <v>557</v>
      </c>
      <c r="H39" s="27" t="s">
        <v>560</v>
      </c>
      <c r="I39" s="12" t="s">
        <v>27</v>
      </c>
      <c r="J39" s="25" t="s">
        <v>96</v>
      </c>
      <c r="K39" s="12" t="s">
        <v>121</v>
      </c>
      <c r="L39" s="12" t="s">
        <v>18</v>
      </c>
      <c r="M39" s="12" t="s">
        <v>18</v>
      </c>
      <c r="N39" s="24" t="s">
        <v>120</v>
      </c>
      <c r="O39" s="26" t="s">
        <v>48</v>
      </c>
      <c r="P39" s="12" t="s">
        <v>27</v>
      </c>
      <c r="Q39" s="12" t="s">
        <v>27</v>
      </c>
      <c r="R39" s="12" t="s">
        <v>122</v>
      </c>
      <c r="S39" s="23">
        <v>30700</v>
      </c>
      <c r="T39" s="19">
        <v>0</v>
      </c>
      <c r="U39" s="12" t="s">
        <v>196</v>
      </c>
      <c r="V39" s="10" t="s">
        <v>119</v>
      </c>
    </row>
    <row r="40" spans="2:22" ht="39" customHeight="1">
      <c r="B40" s="12">
        <v>14</v>
      </c>
      <c r="C40" s="10" t="s">
        <v>123</v>
      </c>
      <c r="D40" s="21">
        <v>7393841584</v>
      </c>
      <c r="E40" s="21">
        <v>510743195</v>
      </c>
      <c r="F40" s="24" t="s">
        <v>125</v>
      </c>
      <c r="G40" s="27" t="s">
        <v>557</v>
      </c>
      <c r="H40" s="27" t="s">
        <v>560</v>
      </c>
      <c r="I40" s="12" t="s">
        <v>27</v>
      </c>
      <c r="J40" s="25" t="s">
        <v>124</v>
      </c>
      <c r="K40" s="12" t="s">
        <v>38</v>
      </c>
      <c r="L40" s="12" t="s">
        <v>18</v>
      </c>
      <c r="M40" s="12" t="s">
        <v>18</v>
      </c>
      <c r="N40" s="24" t="s">
        <v>126</v>
      </c>
      <c r="O40" s="26" t="s">
        <v>48</v>
      </c>
      <c r="P40" s="12" t="s">
        <v>27</v>
      </c>
      <c r="Q40" s="12" t="s">
        <v>27</v>
      </c>
      <c r="R40" s="12" t="s">
        <v>125</v>
      </c>
      <c r="S40" s="23">
        <v>14750</v>
      </c>
      <c r="T40" s="19">
        <v>0</v>
      </c>
      <c r="U40" s="12" t="s">
        <v>196</v>
      </c>
      <c r="V40" s="10" t="s">
        <v>123</v>
      </c>
    </row>
    <row r="41" spans="2:22" ht="39" customHeight="1">
      <c r="B41" s="12">
        <v>15</v>
      </c>
      <c r="C41" s="10" t="s">
        <v>127</v>
      </c>
      <c r="D41" s="21">
        <v>7393841584</v>
      </c>
      <c r="E41" s="21">
        <v>510743195</v>
      </c>
      <c r="F41" s="24" t="s">
        <v>93</v>
      </c>
      <c r="G41" s="27" t="s">
        <v>557</v>
      </c>
      <c r="H41" s="27" t="s">
        <v>560</v>
      </c>
      <c r="I41" s="12" t="s">
        <v>27</v>
      </c>
      <c r="J41" s="25" t="s">
        <v>49</v>
      </c>
      <c r="K41" s="12" t="s">
        <v>106</v>
      </c>
      <c r="L41" s="12" t="s">
        <v>18</v>
      </c>
      <c r="M41" s="12" t="s">
        <v>18</v>
      </c>
      <c r="N41" s="24" t="s">
        <v>122</v>
      </c>
      <c r="O41" s="26" t="s">
        <v>48</v>
      </c>
      <c r="P41" s="12" t="s">
        <v>27</v>
      </c>
      <c r="Q41" s="12" t="s">
        <v>27</v>
      </c>
      <c r="R41" s="12" t="s">
        <v>122</v>
      </c>
      <c r="S41" s="23">
        <v>94500</v>
      </c>
      <c r="T41" s="19">
        <v>0</v>
      </c>
      <c r="U41" s="12" t="s">
        <v>196</v>
      </c>
      <c r="V41" s="10" t="s">
        <v>127</v>
      </c>
    </row>
    <row r="42" spans="2:22" ht="39" customHeight="1">
      <c r="B42" s="12">
        <v>16</v>
      </c>
      <c r="C42" s="10" t="s">
        <v>103</v>
      </c>
      <c r="D42" s="21">
        <v>7393841584</v>
      </c>
      <c r="E42" s="21">
        <v>510743195</v>
      </c>
      <c r="F42" s="24" t="s">
        <v>122</v>
      </c>
      <c r="G42" s="27" t="s">
        <v>557</v>
      </c>
      <c r="H42" s="27" t="s">
        <v>560</v>
      </c>
      <c r="I42" s="12" t="s">
        <v>27</v>
      </c>
      <c r="J42" s="25" t="s">
        <v>128</v>
      </c>
      <c r="K42" s="12" t="s">
        <v>34</v>
      </c>
      <c r="L42" s="12" t="s">
        <v>18</v>
      </c>
      <c r="M42" s="12" t="s">
        <v>18</v>
      </c>
      <c r="N42" s="24" t="s">
        <v>122</v>
      </c>
      <c r="O42" s="26" t="s">
        <v>48</v>
      </c>
      <c r="P42" s="12" t="s">
        <v>27</v>
      </c>
      <c r="Q42" s="12" t="s">
        <v>27</v>
      </c>
      <c r="R42" s="12" t="s">
        <v>122</v>
      </c>
      <c r="S42" s="23">
        <v>16000</v>
      </c>
      <c r="T42" s="19">
        <v>0</v>
      </c>
      <c r="U42" s="12" t="s">
        <v>196</v>
      </c>
      <c r="V42" s="10" t="s">
        <v>103</v>
      </c>
    </row>
    <row r="43" spans="2:22" ht="39" customHeight="1">
      <c r="B43" s="12">
        <v>17</v>
      </c>
      <c r="C43" s="10" t="s">
        <v>73</v>
      </c>
      <c r="D43" s="21">
        <v>7393841584</v>
      </c>
      <c r="E43" s="21">
        <v>510743195</v>
      </c>
      <c r="F43" s="24" t="s">
        <v>122</v>
      </c>
      <c r="G43" s="27" t="s">
        <v>557</v>
      </c>
      <c r="H43" s="27" t="s">
        <v>560</v>
      </c>
      <c r="I43" s="12" t="s">
        <v>27</v>
      </c>
      <c r="J43" s="25" t="s">
        <v>128</v>
      </c>
      <c r="K43" s="12" t="s">
        <v>66</v>
      </c>
      <c r="L43" s="12" t="s">
        <v>18</v>
      </c>
      <c r="M43" s="12" t="s">
        <v>18</v>
      </c>
      <c r="N43" s="24" t="s">
        <v>122</v>
      </c>
      <c r="O43" s="26" t="s">
        <v>48</v>
      </c>
      <c r="P43" s="12" t="s">
        <v>27</v>
      </c>
      <c r="Q43" s="12" t="s">
        <v>27</v>
      </c>
      <c r="R43" s="12" t="s">
        <v>122</v>
      </c>
      <c r="S43" s="23">
        <v>19000</v>
      </c>
      <c r="T43" s="19">
        <v>0</v>
      </c>
      <c r="U43" s="12" t="s">
        <v>196</v>
      </c>
      <c r="V43" s="10" t="s">
        <v>73</v>
      </c>
    </row>
    <row r="44" spans="2:22" ht="28.8">
      <c r="B44" s="13">
        <v>18</v>
      </c>
      <c r="C44" s="15" t="s">
        <v>140</v>
      </c>
      <c r="D44" s="21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56" t="s">
        <v>268</v>
      </c>
      <c r="S44" s="45">
        <f>SUM(S27:S43)</f>
        <v>1348031.0699999998</v>
      </c>
      <c r="T44" s="13"/>
      <c r="U44" s="18"/>
      <c r="V44" s="15" t="s">
        <v>260</v>
      </c>
    </row>
    <row r="45" spans="2:22" ht="20.399999999999999">
      <c r="B45" s="11" t="s">
        <v>0</v>
      </c>
      <c r="C45" s="11" t="s">
        <v>1</v>
      </c>
      <c r="D45" s="11" t="s">
        <v>28</v>
      </c>
      <c r="E45" s="11" t="s">
        <v>29</v>
      </c>
      <c r="F45" s="11" t="s">
        <v>2</v>
      </c>
      <c r="G45" s="11"/>
      <c r="H45" s="11"/>
      <c r="I45" s="11" t="s">
        <v>47</v>
      </c>
      <c r="J45" s="11" t="s">
        <v>14</v>
      </c>
      <c r="K45" s="11" t="s">
        <v>4</v>
      </c>
      <c r="L45" s="11" t="s">
        <v>5</v>
      </c>
      <c r="M45" s="11" t="s">
        <v>6</v>
      </c>
      <c r="N45" s="11" t="s">
        <v>7</v>
      </c>
      <c r="O45" s="11" t="s">
        <v>8</v>
      </c>
      <c r="P45" s="11" t="s">
        <v>9</v>
      </c>
      <c r="Q45" s="11" t="s">
        <v>10</v>
      </c>
      <c r="R45" s="11" t="s">
        <v>20</v>
      </c>
      <c r="S45" s="35" t="s">
        <v>11</v>
      </c>
      <c r="T45" s="11" t="s">
        <v>12</v>
      </c>
      <c r="U45" s="11" t="s">
        <v>25</v>
      </c>
      <c r="V45" s="11" t="s">
        <v>1</v>
      </c>
    </row>
    <row r="46" spans="2:22" ht="71.400000000000006">
      <c r="B46" s="13">
        <v>1</v>
      </c>
      <c r="C46" s="10" t="s">
        <v>197</v>
      </c>
      <c r="D46" s="13">
        <v>7393253692</v>
      </c>
      <c r="E46" s="13">
        <v>510884599</v>
      </c>
      <c r="F46" s="12" t="s">
        <v>51</v>
      </c>
      <c r="G46" s="27" t="s">
        <v>557</v>
      </c>
      <c r="H46" s="27" t="s">
        <v>560</v>
      </c>
      <c r="I46" s="13" t="s">
        <v>13</v>
      </c>
      <c r="J46" s="12" t="s">
        <v>129</v>
      </c>
      <c r="K46" s="12" t="s">
        <v>130</v>
      </c>
      <c r="L46" s="12" t="s">
        <v>19</v>
      </c>
      <c r="M46" s="13" t="s">
        <v>24</v>
      </c>
      <c r="N46" s="12" t="s">
        <v>15</v>
      </c>
      <c r="O46" s="12" t="s">
        <v>16</v>
      </c>
      <c r="P46" s="12" t="s">
        <v>17</v>
      </c>
      <c r="Q46" s="12" t="s">
        <v>18</v>
      </c>
      <c r="R46" s="27" t="s">
        <v>134</v>
      </c>
      <c r="S46" s="42">
        <v>2263200</v>
      </c>
      <c r="T46" s="5">
        <v>0</v>
      </c>
      <c r="U46" s="12" t="s">
        <v>196</v>
      </c>
      <c r="V46" s="10" t="s">
        <v>197</v>
      </c>
    </row>
    <row r="47" spans="2:22" ht="61.2">
      <c r="B47" s="13">
        <v>2</v>
      </c>
      <c r="C47" s="10" t="s">
        <v>198</v>
      </c>
      <c r="D47" s="13">
        <v>7393251032</v>
      </c>
      <c r="E47" s="13">
        <v>510630663</v>
      </c>
      <c r="F47" s="12" t="s">
        <v>51</v>
      </c>
      <c r="G47" s="27" t="s">
        <v>557</v>
      </c>
      <c r="H47" s="27" t="s">
        <v>560</v>
      </c>
      <c r="I47" s="13" t="s">
        <v>27</v>
      </c>
      <c r="J47" s="13" t="s">
        <v>131</v>
      </c>
      <c r="K47" s="12" t="s">
        <v>132</v>
      </c>
      <c r="L47" s="13" t="s">
        <v>27</v>
      </c>
      <c r="M47" s="13" t="s">
        <v>27</v>
      </c>
      <c r="N47" s="13" t="s">
        <v>27</v>
      </c>
      <c r="O47" s="12" t="s">
        <v>27</v>
      </c>
      <c r="P47" s="13" t="s">
        <v>27</v>
      </c>
      <c r="Q47" s="12" t="s">
        <v>18</v>
      </c>
      <c r="R47" s="12" t="s">
        <v>133</v>
      </c>
      <c r="S47" s="42">
        <v>2074600</v>
      </c>
      <c r="T47" s="5">
        <v>0</v>
      </c>
      <c r="U47" s="12" t="s">
        <v>196</v>
      </c>
      <c r="V47" s="10" t="s">
        <v>198</v>
      </c>
    </row>
    <row r="48" spans="2:22" ht="89.25" customHeight="1">
      <c r="B48" s="13">
        <v>3</v>
      </c>
      <c r="C48" s="10" t="s">
        <v>135</v>
      </c>
      <c r="D48" s="13">
        <v>7393256377</v>
      </c>
      <c r="E48" s="13">
        <v>510890430</v>
      </c>
      <c r="F48" s="12" t="s">
        <v>51</v>
      </c>
      <c r="G48" s="27" t="s">
        <v>557</v>
      </c>
      <c r="H48" s="27" t="s">
        <v>560</v>
      </c>
      <c r="I48" s="13" t="s">
        <v>27</v>
      </c>
      <c r="J48" s="12" t="s">
        <v>49</v>
      </c>
      <c r="K48" s="12" t="s">
        <v>136</v>
      </c>
      <c r="L48" s="13" t="s">
        <v>27</v>
      </c>
      <c r="M48" s="13" t="s">
        <v>27</v>
      </c>
      <c r="N48" s="13" t="s">
        <v>27</v>
      </c>
      <c r="O48" s="24" t="s">
        <v>31</v>
      </c>
      <c r="P48" s="13" t="s">
        <v>27</v>
      </c>
      <c r="Q48" s="12" t="s">
        <v>18</v>
      </c>
      <c r="R48" s="24" t="s">
        <v>156</v>
      </c>
      <c r="S48" s="42">
        <v>3772000</v>
      </c>
      <c r="T48" s="5">
        <v>0</v>
      </c>
      <c r="U48" s="12" t="s">
        <v>196</v>
      </c>
      <c r="V48" s="10" t="s">
        <v>135</v>
      </c>
    </row>
    <row r="49" spans="2:22" ht="88.5" customHeight="1">
      <c r="B49" s="13">
        <v>4</v>
      </c>
      <c r="C49" s="10" t="s">
        <v>243</v>
      </c>
      <c r="D49" s="13">
        <v>7393256377</v>
      </c>
      <c r="E49" s="13">
        <v>510890430</v>
      </c>
      <c r="F49" s="12" t="s">
        <v>51</v>
      </c>
      <c r="G49" s="27" t="s">
        <v>557</v>
      </c>
      <c r="H49" s="27" t="s">
        <v>560</v>
      </c>
      <c r="I49" s="13" t="s">
        <v>27</v>
      </c>
      <c r="J49" s="12" t="s">
        <v>202</v>
      </c>
      <c r="K49" s="12">
        <v>2017</v>
      </c>
      <c r="L49" s="13" t="s">
        <v>27</v>
      </c>
      <c r="M49" s="13" t="s">
        <v>27</v>
      </c>
      <c r="N49" s="13" t="s">
        <v>27</v>
      </c>
      <c r="O49" s="24" t="s">
        <v>31</v>
      </c>
      <c r="P49" s="13" t="s">
        <v>27</v>
      </c>
      <c r="Q49" s="12" t="s">
        <v>18</v>
      </c>
      <c r="R49" s="24" t="s">
        <v>201</v>
      </c>
      <c r="S49" s="42">
        <v>7800000</v>
      </c>
      <c r="T49" s="5">
        <v>0</v>
      </c>
      <c r="U49" s="12" t="s">
        <v>196</v>
      </c>
      <c r="V49" s="10" t="s">
        <v>200</v>
      </c>
    </row>
    <row r="50" spans="2:22" ht="61.2">
      <c r="B50" s="13">
        <v>5</v>
      </c>
      <c r="C50" s="10" t="s">
        <v>137</v>
      </c>
      <c r="D50" s="13">
        <v>7393841584</v>
      </c>
      <c r="E50" s="13">
        <v>281441410</v>
      </c>
      <c r="F50" s="12" t="s">
        <v>51</v>
      </c>
      <c r="G50" s="27" t="s">
        <v>557</v>
      </c>
      <c r="H50" s="27" t="s">
        <v>560</v>
      </c>
      <c r="I50" s="13" t="s">
        <v>27</v>
      </c>
      <c r="J50" s="12" t="s">
        <v>138</v>
      </c>
      <c r="K50" s="12" t="s">
        <v>139</v>
      </c>
      <c r="L50" s="13" t="s">
        <v>27</v>
      </c>
      <c r="M50" s="13" t="s">
        <v>27</v>
      </c>
      <c r="N50" s="13" t="s">
        <v>27</v>
      </c>
      <c r="O50" s="12" t="s">
        <v>53</v>
      </c>
      <c r="P50" s="13" t="s">
        <v>27</v>
      </c>
      <c r="Q50" s="13" t="s">
        <v>27</v>
      </c>
      <c r="R50" s="24" t="s">
        <v>157</v>
      </c>
      <c r="S50" s="42">
        <v>3017600</v>
      </c>
      <c r="T50" s="5">
        <v>0</v>
      </c>
      <c r="U50" s="12" t="s">
        <v>196</v>
      </c>
      <c r="V50" s="10" t="s">
        <v>137</v>
      </c>
    </row>
    <row r="51" spans="2:22" ht="61.2">
      <c r="B51" s="13">
        <v>6</v>
      </c>
      <c r="C51" s="10" t="s">
        <v>199</v>
      </c>
      <c r="D51" s="13">
        <v>7393251032</v>
      </c>
      <c r="E51" s="13">
        <v>511411546</v>
      </c>
      <c r="F51" s="12" t="s">
        <v>144</v>
      </c>
      <c r="G51" s="27" t="s">
        <v>557</v>
      </c>
      <c r="H51" s="27" t="s">
        <v>560</v>
      </c>
      <c r="I51" s="13" t="s">
        <v>27</v>
      </c>
      <c r="J51" s="13" t="s">
        <v>141</v>
      </c>
      <c r="K51" s="12" t="s">
        <v>142</v>
      </c>
      <c r="L51" s="13" t="s">
        <v>27</v>
      </c>
      <c r="M51" s="13" t="s">
        <v>27</v>
      </c>
      <c r="N51" s="13" t="s">
        <v>27</v>
      </c>
      <c r="O51" s="12" t="s">
        <v>30</v>
      </c>
      <c r="P51" s="13" t="s">
        <v>27</v>
      </c>
      <c r="Q51" s="13" t="s">
        <v>27</v>
      </c>
      <c r="R51" s="24" t="s">
        <v>147</v>
      </c>
      <c r="S51" s="42">
        <v>3583400</v>
      </c>
      <c r="T51" s="5">
        <v>0</v>
      </c>
      <c r="U51" s="12" t="s">
        <v>196</v>
      </c>
      <c r="V51" s="10" t="s">
        <v>199</v>
      </c>
    </row>
    <row r="52" spans="2:22" ht="61.2">
      <c r="B52" s="13">
        <v>7</v>
      </c>
      <c r="C52" s="10" t="s">
        <v>143</v>
      </c>
      <c r="D52" s="13">
        <v>7393356179</v>
      </c>
      <c r="E52" s="13">
        <v>519566211</v>
      </c>
      <c r="F52" s="12" t="s">
        <v>144</v>
      </c>
      <c r="G52" s="27" t="s">
        <v>557</v>
      </c>
      <c r="H52" s="27" t="s">
        <v>560</v>
      </c>
      <c r="I52" s="13" t="s">
        <v>27</v>
      </c>
      <c r="J52" s="13" t="s">
        <v>145</v>
      </c>
      <c r="K52" s="12" t="s">
        <v>146</v>
      </c>
      <c r="L52" s="13" t="s">
        <v>27</v>
      </c>
      <c r="M52" s="13" t="s">
        <v>27</v>
      </c>
      <c r="N52" s="13" t="s">
        <v>27</v>
      </c>
      <c r="O52" s="12" t="s">
        <v>30</v>
      </c>
      <c r="P52" s="13" t="s">
        <v>27</v>
      </c>
      <c r="Q52" s="13" t="s">
        <v>27</v>
      </c>
      <c r="R52" s="24" t="s">
        <v>148</v>
      </c>
      <c r="S52" s="42">
        <v>1320200</v>
      </c>
      <c r="T52" s="5">
        <v>0</v>
      </c>
      <c r="U52" s="12" t="s">
        <v>196</v>
      </c>
      <c r="V52" s="10" t="s">
        <v>143</v>
      </c>
    </row>
    <row r="53" spans="2:22">
      <c r="B53" s="18"/>
      <c r="C53" s="15" t="s">
        <v>55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57" t="s">
        <v>266</v>
      </c>
      <c r="S53" s="44">
        <f>SUM(S46:S52)</f>
        <v>23831000</v>
      </c>
      <c r="T53" s="18"/>
      <c r="U53" s="18"/>
      <c r="V53" s="15" t="s">
        <v>263</v>
      </c>
    </row>
    <row r="54" spans="2:22" ht="20.399999999999999">
      <c r="B54" s="11" t="s">
        <v>0</v>
      </c>
      <c r="C54" s="11" t="s">
        <v>1</v>
      </c>
      <c r="D54" s="11" t="s">
        <v>28</v>
      </c>
      <c r="E54" s="11" t="s">
        <v>29</v>
      </c>
      <c r="F54" s="11" t="s">
        <v>2</v>
      </c>
      <c r="G54" s="11"/>
      <c r="H54" s="11"/>
      <c r="I54" s="11" t="s">
        <v>47</v>
      </c>
      <c r="J54" s="11" t="s">
        <v>14</v>
      </c>
      <c r="K54" s="11" t="s">
        <v>4</v>
      </c>
      <c r="L54" s="11" t="s">
        <v>5</v>
      </c>
      <c r="M54" s="11" t="s">
        <v>6</v>
      </c>
      <c r="N54" s="11" t="s">
        <v>7</v>
      </c>
      <c r="O54" s="11" t="s">
        <v>8</v>
      </c>
      <c r="P54" s="11" t="s">
        <v>9</v>
      </c>
      <c r="Q54" s="11" t="s">
        <v>10</v>
      </c>
      <c r="R54" s="11" t="s">
        <v>20</v>
      </c>
      <c r="S54" s="35" t="s">
        <v>11</v>
      </c>
      <c r="T54" s="11" t="s">
        <v>12</v>
      </c>
      <c r="U54" s="11" t="s">
        <v>25</v>
      </c>
      <c r="V54" s="11" t="s">
        <v>1</v>
      </c>
    </row>
    <row r="55" spans="2:22" ht="40.799999999999997">
      <c r="B55" s="12">
        <v>1</v>
      </c>
      <c r="C55" s="10" t="s">
        <v>150</v>
      </c>
      <c r="D55" s="13">
        <v>7393817060</v>
      </c>
      <c r="E55" s="13">
        <v>280574994</v>
      </c>
      <c r="F55" s="12" t="s">
        <v>56</v>
      </c>
      <c r="G55" s="27" t="s">
        <v>557</v>
      </c>
      <c r="H55" s="27" t="s">
        <v>560</v>
      </c>
      <c r="I55" s="12" t="s">
        <v>54</v>
      </c>
      <c r="J55" s="12" t="s">
        <v>155</v>
      </c>
      <c r="K55" s="12" t="s">
        <v>151</v>
      </c>
      <c r="L55" s="12" t="s">
        <v>19</v>
      </c>
      <c r="M55" s="12" t="s">
        <v>24</v>
      </c>
      <c r="N55" s="12" t="s">
        <v>15</v>
      </c>
      <c r="O55" s="12" t="s">
        <v>30</v>
      </c>
      <c r="P55" s="12" t="s">
        <v>17</v>
      </c>
      <c r="Q55" s="12" t="s">
        <v>18</v>
      </c>
      <c r="R55" s="12" t="s">
        <v>152</v>
      </c>
      <c r="S55" s="23">
        <v>377200</v>
      </c>
      <c r="T55" s="19">
        <v>0</v>
      </c>
      <c r="U55" s="12" t="s">
        <v>196</v>
      </c>
      <c r="V55" s="10" t="s">
        <v>150</v>
      </c>
    </row>
    <row r="56" spans="2:22" ht="30.6">
      <c r="B56" s="22"/>
      <c r="C56" s="31" t="s">
        <v>205</v>
      </c>
      <c r="D56" s="32"/>
      <c r="E56" s="3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58" t="s">
        <v>269</v>
      </c>
      <c r="S56" s="59">
        <v>377200</v>
      </c>
      <c r="T56" s="23"/>
      <c r="U56" s="22"/>
      <c r="V56" s="31" t="s">
        <v>261</v>
      </c>
    </row>
    <row r="57" spans="2:22" ht="20.399999999999999">
      <c r="B57" s="11" t="s">
        <v>0</v>
      </c>
      <c r="C57" s="11" t="s">
        <v>1</v>
      </c>
      <c r="D57" s="34" t="s">
        <v>28</v>
      </c>
      <c r="E57" s="34" t="s">
        <v>29</v>
      </c>
      <c r="F57" s="11" t="s">
        <v>2</v>
      </c>
      <c r="G57" s="11"/>
      <c r="H57" s="11"/>
      <c r="I57" s="11" t="s">
        <v>47</v>
      </c>
      <c r="J57" s="11" t="s">
        <v>14</v>
      </c>
      <c r="K57" s="11" t="s">
        <v>4</v>
      </c>
      <c r="L57" s="11" t="s">
        <v>5</v>
      </c>
      <c r="M57" s="11" t="s">
        <v>6</v>
      </c>
      <c r="N57" s="11" t="s">
        <v>7</v>
      </c>
      <c r="O57" s="11" t="s">
        <v>8</v>
      </c>
      <c r="P57" s="11" t="s">
        <v>9</v>
      </c>
      <c r="Q57" s="11" t="s">
        <v>10</v>
      </c>
      <c r="R57" s="11" t="s">
        <v>20</v>
      </c>
      <c r="S57" s="35" t="s">
        <v>11</v>
      </c>
      <c r="T57" s="35" t="s">
        <v>12</v>
      </c>
      <c r="U57" s="11" t="s">
        <v>25</v>
      </c>
      <c r="V57" s="11" t="s">
        <v>1</v>
      </c>
    </row>
    <row r="58" spans="2:22" ht="40.799999999999997">
      <c r="B58" s="12">
        <v>1</v>
      </c>
      <c r="C58" s="10" t="s">
        <v>153</v>
      </c>
      <c r="D58" s="28">
        <v>7391827114</v>
      </c>
      <c r="E58" s="28">
        <v>510612748</v>
      </c>
      <c r="F58" s="12" t="s">
        <v>154</v>
      </c>
      <c r="G58" s="27" t="s">
        <v>557</v>
      </c>
      <c r="H58" s="27" t="s">
        <v>560</v>
      </c>
      <c r="I58" s="12" t="s">
        <v>54</v>
      </c>
      <c r="J58" s="12" t="s">
        <v>96</v>
      </c>
      <c r="K58" s="12" t="s">
        <v>36</v>
      </c>
      <c r="L58" s="12" t="s">
        <v>19</v>
      </c>
      <c r="M58" s="12" t="s">
        <v>24</v>
      </c>
      <c r="N58" s="12" t="s">
        <v>15</v>
      </c>
      <c r="O58" s="12" t="s">
        <v>16</v>
      </c>
      <c r="P58" s="12" t="s">
        <v>17</v>
      </c>
      <c r="Q58" s="12" t="s">
        <v>18</v>
      </c>
      <c r="R58" s="12" t="s">
        <v>57</v>
      </c>
      <c r="S58" s="23">
        <v>754400</v>
      </c>
      <c r="T58" s="23">
        <v>0</v>
      </c>
      <c r="U58" s="12" t="s">
        <v>196</v>
      </c>
      <c r="V58" s="10" t="s">
        <v>153</v>
      </c>
    </row>
    <row r="59" spans="2:22" ht="30.6">
      <c r="B59" s="12">
        <v>2</v>
      </c>
      <c r="C59" s="29" t="s">
        <v>158</v>
      </c>
      <c r="D59" s="28">
        <v>7393841584</v>
      </c>
      <c r="E59" s="28">
        <v>510743195</v>
      </c>
      <c r="F59" s="12" t="s">
        <v>159</v>
      </c>
      <c r="G59" s="27" t="s">
        <v>557</v>
      </c>
      <c r="H59" s="27" t="s">
        <v>560</v>
      </c>
      <c r="I59" s="12" t="s">
        <v>27</v>
      </c>
      <c r="J59" s="12" t="s">
        <v>203</v>
      </c>
      <c r="K59" s="12" t="s">
        <v>132</v>
      </c>
      <c r="L59" s="12" t="s">
        <v>27</v>
      </c>
      <c r="M59" s="12" t="s">
        <v>27</v>
      </c>
      <c r="N59" s="12" t="s">
        <v>27</v>
      </c>
      <c r="O59" s="12" t="s">
        <v>16</v>
      </c>
      <c r="P59" s="12" t="s">
        <v>27</v>
      </c>
      <c r="Q59" s="12" t="s">
        <v>27</v>
      </c>
      <c r="R59" s="12" t="s">
        <v>160</v>
      </c>
      <c r="S59" s="23">
        <v>1886000</v>
      </c>
      <c r="T59" s="23">
        <v>0</v>
      </c>
      <c r="U59" s="12" t="s">
        <v>196</v>
      </c>
      <c r="V59" s="29" t="s">
        <v>158</v>
      </c>
    </row>
    <row r="60" spans="2:22" ht="20.399999999999999">
      <c r="B60" s="12">
        <v>3</v>
      </c>
      <c r="C60" s="29" t="s">
        <v>161</v>
      </c>
      <c r="D60" s="28">
        <v>7391146851</v>
      </c>
      <c r="E60" s="28">
        <v>510517560</v>
      </c>
      <c r="F60" s="12" t="s">
        <v>170</v>
      </c>
      <c r="G60" s="27" t="s">
        <v>557</v>
      </c>
      <c r="H60" s="27" t="s">
        <v>560</v>
      </c>
      <c r="I60" s="12" t="s">
        <v>27</v>
      </c>
      <c r="J60" s="12" t="s">
        <v>124</v>
      </c>
      <c r="K60" s="12" t="s">
        <v>130</v>
      </c>
      <c r="L60" s="12" t="s">
        <v>27</v>
      </c>
      <c r="M60" s="12" t="s">
        <v>27</v>
      </c>
      <c r="N60" s="12" t="s">
        <v>27</v>
      </c>
      <c r="O60" s="12" t="s">
        <v>30</v>
      </c>
      <c r="P60" s="12" t="s">
        <v>17</v>
      </c>
      <c r="Q60" s="12" t="s">
        <v>27</v>
      </c>
      <c r="R60" s="12"/>
      <c r="S60" s="23">
        <v>377200</v>
      </c>
      <c r="T60" s="23">
        <v>0</v>
      </c>
      <c r="U60" s="12" t="s">
        <v>196</v>
      </c>
      <c r="V60" s="29" t="s">
        <v>161</v>
      </c>
    </row>
    <row r="61" spans="2:22" ht="20.399999999999999">
      <c r="B61" s="12">
        <v>4</v>
      </c>
      <c r="C61" s="29" t="s">
        <v>162</v>
      </c>
      <c r="D61" s="28">
        <v>7391146851</v>
      </c>
      <c r="E61" s="28">
        <v>510517560</v>
      </c>
      <c r="F61" s="12" t="s">
        <v>171</v>
      </c>
      <c r="G61" s="27" t="s">
        <v>557</v>
      </c>
      <c r="H61" s="27" t="s">
        <v>560</v>
      </c>
      <c r="I61" s="12" t="s">
        <v>27</v>
      </c>
      <c r="J61" s="12" t="s">
        <v>186</v>
      </c>
      <c r="K61" s="12" t="s">
        <v>191</v>
      </c>
      <c r="L61" s="12" t="s">
        <v>27</v>
      </c>
      <c r="M61" s="12" t="s">
        <v>27</v>
      </c>
      <c r="N61" s="12" t="s">
        <v>27</v>
      </c>
      <c r="O61" s="12" t="s">
        <v>30</v>
      </c>
      <c r="P61" s="12" t="s">
        <v>17</v>
      </c>
      <c r="Q61" s="12" t="s">
        <v>27</v>
      </c>
      <c r="R61" s="12"/>
      <c r="S61" s="23">
        <v>943000</v>
      </c>
      <c r="T61" s="23">
        <v>0</v>
      </c>
      <c r="U61" s="12" t="s">
        <v>196</v>
      </c>
      <c r="V61" s="29" t="s">
        <v>162</v>
      </c>
    </row>
    <row r="62" spans="2:22" ht="20.399999999999999">
      <c r="B62" s="12">
        <v>5</v>
      </c>
      <c r="C62" s="29" t="s">
        <v>163</v>
      </c>
      <c r="D62" s="28">
        <v>7391146851</v>
      </c>
      <c r="E62" s="28">
        <v>510517560</v>
      </c>
      <c r="F62" s="12" t="s">
        <v>172</v>
      </c>
      <c r="G62" s="27" t="s">
        <v>557</v>
      </c>
      <c r="H62" s="27" t="s">
        <v>560</v>
      </c>
      <c r="I62" s="12" t="s">
        <v>27</v>
      </c>
      <c r="J62" s="12" t="s">
        <v>185</v>
      </c>
      <c r="K62" s="12" t="s">
        <v>146</v>
      </c>
      <c r="L62" s="12" t="s">
        <v>27</v>
      </c>
      <c r="M62" s="12" t="s">
        <v>27</v>
      </c>
      <c r="N62" s="12" t="s">
        <v>27</v>
      </c>
      <c r="O62" s="12" t="s">
        <v>30</v>
      </c>
      <c r="P62" s="12" t="s">
        <v>17</v>
      </c>
      <c r="Q62" s="12" t="s">
        <v>27</v>
      </c>
      <c r="R62" s="12"/>
      <c r="S62" s="23">
        <v>150800</v>
      </c>
      <c r="T62" s="23">
        <v>0</v>
      </c>
      <c r="U62" s="12" t="s">
        <v>196</v>
      </c>
      <c r="V62" s="29" t="s">
        <v>163</v>
      </c>
    </row>
    <row r="63" spans="2:22" ht="20.399999999999999">
      <c r="B63" s="12">
        <v>6</v>
      </c>
      <c r="C63" s="29" t="s">
        <v>164</v>
      </c>
      <c r="D63" s="28">
        <v>7391146851</v>
      </c>
      <c r="E63" s="28">
        <v>510517560</v>
      </c>
      <c r="F63" s="12" t="s">
        <v>173</v>
      </c>
      <c r="G63" s="27" t="s">
        <v>557</v>
      </c>
      <c r="H63" s="27" t="s">
        <v>560</v>
      </c>
      <c r="I63" s="12" t="s">
        <v>27</v>
      </c>
      <c r="J63" s="12" t="s">
        <v>187</v>
      </c>
      <c r="K63" s="12" t="s">
        <v>82</v>
      </c>
      <c r="L63" s="12" t="s">
        <v>27</v>
      </c>
      <c r="M63" s="12" t="s">
        <v>27</v>
      </c>
      <c r="N63" s="12" t="s">
        <v>27</v>
      </c>
      <c r="O63" s="12" t="s">
        <v>30</v>
      </c>
      <c r="P63" s="12" t="s">
        <v>17</v>
      </c>
      <c r="Q63" s="12" t="s">
        <v>27</v>
      </c>
      <c r="R63" s="12"/>
      <c r="S63" s="23">
        <v>0</v>
      </c>
      <c r="T63" s="23">
        <v>122500</v>
      </c>
      <c r="U63" s="12" t="s">
        <v>196</v>
      </c>
      <c r="V63" s="29" t="s">
        <v>164</v>
      </c>
    </row>
    <row r="64" spans="2:22" ht="20.399999999999999">
      <c r="B64" s="12">
        <v>7</v>
      </c>
      <c r="C64" s="29" t="s">
        <v>161</v>
      </c>
      <c r="D64" s="28">
        <v>7391146851</v>
      </c>
      <c r="E64" s="28">
        <v>510517560</v>
      </c>
      <c r="F64" s="12" t="s">
        <v>180</v>
      </c>
      <c r="G64" s="27" t="s">
        <v>557</v>
      </c>
      <c r="H64" s="27" t="s">
        <v>560</v>
      </c>
      <c r="I64" s="12" t="s">
        <v>27</v>
      </c>
      <c r="J64" s="12" t="s">
        <v>184</v>
      </c>
      <c r="K64" s="12" t="s">
        <v>82</v>
      </c>
      <c r="L64" s="12" t="s">
        <v>27</v>
      </c>
      <c r="M64" s="12" t="s">
        <v>27</v>
      </c>
      <c r="N64" s="12" t="s">
        <v>27</v>
      </c>
      <c r="O64" s="12" t="s">
        <v>30</v>
      </c>
      <c r="P64" s="12" t="s">
        <v>17</v>
      </c>
      <c r="Q64" s="12" t="s">
        <v>27</v>
      </c>
      <c r="R64" s="12"/>
      <c r="S64" s="23">
        <v>0</v>
      </c>
      <c r="T64" s="23">
        <v>94300</v>
      </c>
      <c r="U64" s="12" t="s">
        <v>196</v>
      </c>
      <c r="V64" s="29" t="s">
        <v>161</v>
      </c>
    </row>
    <row r="65" spans="2:22" ht="20.399999999999999">
      <c r="B65" s="12">
        <v>8</v>
      </c>
      <c r="C65" s="29" t="s">
        <v>165</v>
      </c>
      <c r="D65" s="28">
        <v>7391146851</v>
      </c>
      <c r="E65" s="28">
        <v>510517560</v>
      </c>
      <c r="F65" s="12" t="s">
        <v>181</v>
      </c>
      <c r="G65" s="27" t="s">
        <v>557</v>
      </c>
      <c r="H65" s="27" t="s">
        <v>560</v>
      </c>
      <c r="I65" s="12" t="s">
        <v>27</v>
      </c>
      <c r="J65" s="12" t="s">
        <v>184</v>
      </c>
      <c r="K65" s="12" t="s">
        <v>82</v>
      </c>
      <c r="L65" s="12" t="s">
        <v>27</v>
      </c>
      <c r="M65" s="12" t="s">
        <v>27</v>
      </c>
      <c r="N65" s="12" t="s">
        <v>27</v>
      </c>
      <c r="O65" s="12" t="s">
        <v>30</v>
      </c>
      <c r="P65" s="12" t="s">
        <v>17</v>
      </c>
      <c r="Q65" s="12" t="s">
        <v>27</v>
      </c>
      <c r="R65" s="12"/>
      <c r="S65" s="23">
        <v>0</v>
      </c>
      <c r="T65" s="23">
        <v>94300</v>
      </c>
      <c r="U65" s="12" t="s">
        <v>196</v>
      </c>
      <c r="V65" s="29" t="s">
        <v>165</v>
      </c>
    </row>
    <row r="66" spans="2:22" ht="20.399999999999999">
      <c r="B66" s="12">
        <v>9</v>
      </c>
      <c r="C66" s="29" t="s">
        <v>166</v>
      </c>
      <c r="D66" s="28">
        <v>7391146851</v>
      </c>
      <c r="E66" s="28">
        <v>510517560</v>
      </c>
      <c r="F66" s="12" t="s">
        <v>182</v>
      </c>
      <c r="G66" s="27" t="s">
        <v>557</v>
      </c>
      <c r="H66" s="27" t="s">
        <v>560</v>
      </c>
      <c r="I66" s="12" t="s">
        <v>27</v>
      </c>
      <c r="J66" s="12" t="s">
        <v>188</v>
      </c>
      <c r="K66" s="12" t="s">
        <v>82</v>
      </c>
      <c r="L66" s="12" t="s">
        <v>27</v>
      </c>
      <c r="M66" s="12" t="s">
        <v>27</v>
      </c>
      <c r="N66" s="12" t="s">
        <v>27</v>
      </c>
      <c r="O66" s="12" t="s">
        <v>30</v>
      </c>
      <c r="P66" s="12" t="s">
        <v>17</v>
      </c>
      <c r="Q66" s="12" t="s">
        <v>27</v>
      </c>
      <c r="R66" s="12"/>
      <c r="S66" s="23">
        <v>0</v>
      </c>
      <c r="T66" s="23">
        <v>132020</v>
      </c>
      <c r="U66" s="12" t="s">
        <v>196</v>
      </c>
      <c r="V66" s="29" t="s">
        <v>166</v>
      </c>
    </row>
    <row r="67" spans="2:22" ht="30.6">
      <c r="B67" s="12">
        <v>10</v>
      </c>
      <c r="C67" s="29" t="s">
        <v>161</v>
      </c>
      <c r="D67" s="28">
        <v>7391146851</v>
      </c>
      <c r="E67" s="28">
        <v>510517560</v>
      </c>
      <c r="F67" s="12" t="s">
        <v>174</v>
      </c>
      <c r="G67" s="27" t="s">
        <v>557</v>
      </c>
      <c r="H67" s="27" t="s">
        <v>560</v>
      </c>
      <c r="I67" s="12" t="s">
        <v>27</v>
      </c>
      <c r="J67" s="12" t="s">
        <v>189</v>
      </c>
      <c r="K67" s="12" t="s">
        <v>82</v>
      </c>
      <c r="L67" s="12" t="s">
        <v>27</v>
      </c>
      <c r="M67" s="12" t="s">
        <v>27</v>
      </c>
      <c r="N67" s="12" t="s">
        <v>27</v>
      </c>
      <c r="O67" s="12" t="s">
        <v>30</v>
      </c>
      <c r="P67" s="12" t="s">
        <v>17</v>
      </c>
      <c r="Q67" s="12" t="s">
        <v>27</v>
      </c>
      <c r="R67" s="12"/>
      <c r="S67" s="23">
        <v>0</v>
      </c>
      <c r="T67" s="23">
        <v>150880</v>
      </c>
      <c r="U67" s="12" t="s">
        <v>196</v>
      </c>
      <c r="V67" s="29" t="s">
        <v>161</v>
      </c>
    </row>
    <row r="68" spans="2:22" ht="21.6">
      <c r="B68" s="12">
        <v>11</v>
      </c>
      <c r="C68" s="29" t="s">
        <v>167</v>
      </c>
      <c r="D68" s="28">
        <v>7391146851</v>
      </c>
      <c r="E68" s="28">
        <v>510517560</v>
      </c>
      <c r="F68" s="17" t="s">
        <v>175</v>
      </c>
      <c r="G68" s="27" t="s">
        <v>557</v>
      </c>
      <c r="H68" s="27" t="s">
        <v>560</v>
      </c>
      <c r="I68" s="12" t="s">
        <v>27</v>
      </c>
      <c r="J68" s="12" t="s">
        <v>190</v>
      </c>
      <c r="K68" s="12" t="s">
        <v>82</v>
      </c>
      <c r="L68" s="12" t="s">
        <v>27</v>
      </c>
      <c r="M68" s="12" t="s">
        <v>27</v>
      </c>
      <c r="N68" s="12" t="s">
        <v>27</v>
      </c>
      <c r="O68" s="12" t="s">
        <v>30</v>
      </c>
      <c r="P68" s="12" t="s">
        <v>17</v>
      </c>
      <c r="Q68" s="12" t="s">
        <v>27</v>
      </c>
      <c r="R68" s="12"/>
      <c r="S68" s="23">
        <v>0</v>
      </c>
      <c r="T68" s="23">
        <v>169740</v>
      </c>
      <c r="U68" s="12" t="s">
        <v>196</v>
      </c>
      <c r="V68" s="29" t="s">
        <v>167</v>
      </c>
    </row>
    <row r="69" spans="2:22" ht="20.399999999999999">
      <c r="B69" s="12">
        <v>12</v>
      </c>
      <c r="C69" s="29" t="s">
        <v>168</v>
      </c>
      <c r="D69" s="28">
        <v>7391146851</v>
      </c>
      <c r="E69" s="28">
        <v>510517560</v>
      </c>
      <c r="F69" s="12" t="s">
        <v>183</v>
      </c>
      <c r="G69" s="27" t="s">
        <v>557</v>
      </c>
      <c r="H69" s="27" t="s">
        <v>560</v>
      </c>
      <c r="I69" s="12" t="s">
        <v>27</v>
      </c>
      <c r="J69" s="12" t="s">
        <v>185</v>
      </c>
      <c r="K69" s="12" t="s">
        <v>82</v>
      </c>
      <c r="L69" s="12" t="s">
        <v>27</v>
      </c>
      <c r="M69" s="12" t="s">
        <v>27</v>
      </c>
      <c r="N69" s="12" t="s">
        <v>27</v>
      </c>
      <c r="O69" s="12" t="s">
        <v>30</v>
      </c>
      <c r="P69" s="12" t="s">
        <v>17</v>
      </c>
      <c r="Q69" s="12" t="s">
        <v>27</v>
      </c>
      <c r="R69" s="12"/>
      <c r="S69" s="23">
        <v>0</v>
      </c>
      <c r="T69" s="23">
        <v>75440</v>
      </c>
      <c r="U69" s="12" t="s">
        <v>196</v>
      </c>
      <c r="V69" s="29" t="s">
        <v>168</v>
      </c>
    </row>
    <row r="70" spans="2:22">
      <c r="B70" s="12"/>
      <c r="C70" s="31" t="s">
        <v>204</v>
      </c>
      <c r="D70" s="28"/>
      <c r="E70" s="28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23"/>
      <c r="T70" s="23"/>
      <c r="U70" s="12"/>
      <c r="V70" s="31" t="s">
        <v>262</v>
      </c>
    </row>
    <row r="71" spans="2:22" ht="20.399999999999999">
      <c r="B71" s="12">
        <v>1</v>
      </c>
      <c r="C71" s="29" t="s">
        <v>216</v>
      </c>
      <c r="D71" s="28">
        <v>7391146851</v>
      </c>
      <c r="E71" s="28">
        <v>510517560</v>
      </c>
      <c r="F71" s="30" t="s">
        <v>176</v>
      </c>
      <c r="G71" s="30" t="s">
        <v>557</v>
      </c>
      <c r="H71" s="30" t="s">
        <v>560</v>
      </c>
      <c r="I71" s="12" t="s">
        <v>27</v>
      </c>
      <c r="J71" s="12" t="s">
        <v>48</v>
      </c>
      <c r="K71" s="12" t="s">
        <v>191</v>
      </c>
      <c r="L71" s="12" t="s">
        <v>48</v>
      </c>
      <c r="M71" s="12" t="s">
        <v>48</v>
      </c>
      <c r="N71" s="12" t="s">
        <v>48</v>
      </c>
      <c r="O71" s="12" t="s">
        <v>48</v>
      </c>
      <c r="P71" s="12" t="s">
        <v>17</v>
      </c>
      <c r="Q71" s="12" t="s">
        <v>27</v>
      </c>
      <c r="R71" s="12"/>
      <c r="S71" s="23">
        <v>500000</v>
      </c>
      <c r="T71" s="23">
        <v>0</v>
      </c>
      <c r="U71" s="12" t="s">
        <v>196</v>
      </c>
      <c r="V71" s="29" t="s">
        <v>216</v>
      </c>
    </row>
    <row r="72" spans="2:22" ht="20.399999999999999">
      <c r="B72" s="12">
        <v>2</v>
      </c>
      <c r="C72" s="29" t="s">
        <v>206</v>
      </c>
      <c r="D72" s="28">
        <v>7391146851</v>
      </c>
      <c r="E72" s="28">
        <v>510517560</v>
      </c>
      <c r="F72" s="30" t="s">
        <v>176</v>
      </c>
      <c r="G72" s="30" t="s">
        <v>557</v>
      </c>
      <c r="H72" s="30" t="s">
        <v>560</v>
      </c>
      <c r="I72" s="12" t="s">
        <v>27</v>
      </c>
      <c r="J72" s="12" t="s">
        <v>48</v>
      </c>
      <c r="K72" s="12" t="s">
        <v>139</v>
      </c>
      <c r="L72" s="12" t="s">
        <v>48</v>
      </c>
      <c r="M72" s="12" t="s">
        <v>48</v>
      </c>
      <c r="N72" s="12" t="s">
        <v>48</v>
      </c>
      <c r="O72" s="12" t="s">
        <v>48</v>
      </c>
      <c r="P72" s="12" t="s">
        <v>17</v>
      </c>
      <c r="Q72" s="12" t="s">
        <v>27</v>
      </c>
      <c r="R72" s="12"/>
      <c r="S72" s="23">
        <v>200000</v>
      </c>
      <c r="T72" s="23">
        <v>0</v>
      </c>
      <c r="U72" s="12" t="s">
        <v>196</v>
      </c>
      <c r="V72" s="29" t="s">
        <v>206</v>
      </c>
    </row>
    <row r="73" spans="2:22" ht="20.399999999999999">
      <c r="B73" s="12">
        <v>3</v>
      </c>
      <c r="C73" s="29" t="s">
        <v>208</v>
      </c>
      <c r="D73" s="28">
        <v>7391146851</v>
      </c>
      <c r="E73" s="28">
        <v>510517560</v>
      </c>
      <c r="F73" s="30" t="s">
        <v>177</v>
      </c>
      <c r="G73" s="30" t="s">
        <v>557</v>
      </c>
      <c r="H73" s="30" t="s">
        <v>560</v>
      </c>
      <c r="I73" s="12" t="s">
        <v>27</v>
      </c>
      <c r="J73" s="12" t="s">
        <v>48</v>
      </c>
      <c r="K73" s="12" t="s">
        <v>191</v>
      </c>
      <c r="L73" s="12" t="s">
        <v>48</v>
      </c>
      <c r="M73" s="12" t="s">
        <v>48</v>
      </c>
      <c r="N73" s="12" t="s">
        <v>48</v>
      </c>
      <c r="O73" s="12" t="s">
        <v>48</v>
      </c>
      <c r="P73" s="12" t="s">
        <v>17</v>
      </c>
      <c r="Q73" s="12" t="s">
        <v>27</v>
      </c>
      <c r="R73" s="12"/>
      <c r="S73" s="23">
        <v>400000</v>
      </c>
      <c r="T73" s="23">
        <v>0</v>
      </c>
      <c r="U73" s="12" t="s">
        <v>196</v>
      </c>
      <c r="V73" s="29" t="s">
        <v>208</v>
      </c>
    </row>
    <row r="74" spans="2:22" ht="20.399999999999999">
      <c r="B74" s="12">
        <v>4</v>
      </c>
      <c r="C74" s="29" t="s">
        <v>590</v>
      </c>
      <c r="D74" s="28">
        <v>7391146851</v>
      </c>
      <c r="E74" s="28">
        <v>510517560</v>
      </c>
      <c r="F74" s="30" t="s">
        <v>178</v>
      </c>
      <c r="G74" s="30" t="s">
        <v>557</v>
      </c>
      <c r="H74" s="30" t="s">
        <v>560</v>
      </c>
      <c r="I74" s="12" t="s">
        <v>27</v>
      </c>
      <c r="J74" s="12" t="s">
        <v>48</v>
      </c>
      <c r="K74" s="12" t="s">
        <v>193</v>
      </c>
      <c r="L74" s="12" t="s">
        <v>48</v>
      </c>
      <c r="M74" s="12" t="s">
        <v>48</v>
      </c>
      <c r="N74" s="12" t="s">
        <v>48</v>
      </c>
      <c r="O74" s="12" t="s">
        <v>48</v>
      </c>
      <c r="P74" s="12" t="s">
        <v>17</v>
      </c>
      <c r="Q74" s="12" t="s">
        <v>27</v>
      </c>
      <c r="R74" s="12"/>
      <c r="S74" s="23">
        <v>200000</v>
      </c>
      <c r="T74" s="23">
        <v>0</v>
      </c>
      <c r="U74" s="12" t="s">
        <v>196</v>
      </c>
      <c r="V74" s="29" t="s">
        <v>209</v>
      </c>
    </row>
    <row r="75" spans="2:22" ht="20.399999999999999">
      <c r="B75" s="12">
        <v>5</v>
      </c>
      <c r="C75" s="29" t="s">
        <v>210</v>
      </c>
      <c r="D75" s="28">
        <v>7391146851</v>
      </c>
      <c r="E75" s="28">
        <v>510517560</v>
      </c>
      <c r="F75" s="30" t="s">
        <v>211</v>
      </c>
      <c r="G75" s="30" t="s">
        <v>557</v>
      </c>
      <c r="H75" s="30" t="s">
        <v>560</v>
      </c>
      <c r="I75" s="12" t="s">
        <v>27</v>
      </c>
      <c r="J75" s="12" t="s">
        <v>48</v>
      </c>
      <c r="K75" s="12" t="s">
        <v>106</v>
      </c>
      <c r="L75" s="12" t="s">
        <v>48</v>
      </c>
      <c r="M75" s="12" t="s">
        <v>48</v>
      </c>
      <c r="N75" s="12" t="s">
        <v>48</v>
      </c>
      <c r="O75" s="12" t="s">
        <v>48</v>
      </c>
      <c r="P75" s="12" t="s">
        <v>17</v>
      </c>
      <c r="Q75" s="12" t="s">
        <v>27</v>
      </c>
      <c r="R75" s="12"/>
      <c r="S75" s="23">
        <v>200000</v>
      </c>
      <c r="T75" s="23">
        <v>0</v>
      </c>
      <c r="U75" s="12" t="s">
        <v>196</v>
      </c>
      <c r="V75" s="29" t="s">
        <v>210</v>
      </c>
    </row>
    <row r="76" spans="2:22" ht="20.399999999999999">
      <c r="B76" s="12">
        <v>6</v>
      </c>
      <c r="C76" s="29" t="s">
        <v>589</v>
      </c>
      <c r="D76" s="28">
        <v>7391146851</v>
      </c>
      <c r="E76" s="28">
        <v>510517560</v>
      </c>
      <c r="F76" s="30" t="s">
        <v>179</v>
      </c>
      <c r="G76" s="30" t="s">
        <v>557</v>
      </c>
      <c r="H76" s="30" t="s">
        <v>560</v>
      </c>
      <c r="I76" s="12" t="s">
        <v>27</v>
      </c>
      <c r="J76" s="12" t="s">
        <v>48</v>
      </c>
      <c r="K76" s="12" t="s">
        <v>194</v>
      </c>
      <c r="L76" s="12" t="s">
        <v>48</v>
      </c>
      <c r="M76" s="12" t="s">
        <v>48</v>
      </c>
      <c r="N76" s="12" t="s">
        <v>48</v>
      </c>
      <c r="O76" s="12" t="s">
        <v>48</v>
      </c>
      <c r="P76" s="12" t="s">
        <v>17</v>
      </c>
      <c r="Q76" s="12" t="s">
        <v>27</v>
      </c>
      <c r="R76" s="12"/>
      <c r="S76" s="23">
        <v>150000</v>
      </c>
      <c r="T76" s="23">
        <v>0</v>
      </c>
      <c r="U76" s="12" t="s">
        <v>196</v>
      </c>
      <c r="V76" s="29" t="s">
        <v>169</v>
      </c>
    </row>
    <row r="77" spans="2:22">
      <c r="B77" s="12">
        <v>7</v>
      </c>
      <c r="C77" s="29" t="s">
        <v>212</v>
      </c>
      <c r="D77" s="28">
        <v>7391146851</v>
      </c>
      <c r="E77" s="28">
        <v>510517560</v>
      </c>
      <c r="F77" s="30" t="s">
        <v>179</v>
      </c>
      <c r="G77" s="30" t="s">
        <v>557</v>
      </c>
      <c r="H77" s="30" t="s">
        <v>560</v>
      </c>
      <c r="I77" s="12" t="s">
        <v>27</v>
      </c>
      <c r="J77" s="12" t="s">
        <v>48</v>
      </c>
      <c r="K77" s="24" t="s">
        <v>191</v>
      </c>
      <c r="L77" s="12" t="s">
        <v>48</v>
      </c>
      <c r="M77" s="12" t="s">
        <v>48</v>
      </c>
      <c r="N77" s="12" t="s">
        <v>48</v>
      </c>
      <c r="O77" s="12" t="s">
        <v>48</v>
      </c>
      <c r="P77" s="12" t="s">
        <v>17</v>
      </c>
      <c r="Q77" s="12" t="s">
        <v>27</v>
      </c>
      <c r="R77" s="12"/>
      <c r="S77" s="23">
        <v>100000</v>
      </c>
      <c r="T77" s="23">
        <v>0</v>
      </c>
      <c r="U77" s="12" t="s">
        <v>196</v>
      </c>
      <c r="V77" s="29" t="s">
        <v>212</v>
      </c>
    </row>
    <row r="78" spans="2:22" ht="20.399999999999999">
      <c r="B78" s="12">
        <v>8</v>
      </c>
      <c r="C78" s="29" t="s">
        <v>213</v>
      </c>
      <c r="D78" s="28">
        <v>7391146851</v>
      </c>
      <c r="E78" s="28">
        <v>510517560</v>
      </c>
      <c r="F78" s="30" t="s">
        <v>214</v>
      </c>
      <c r="G78" s="30" t="s">
        <v>557</v>
      </c>
      <c r="H78" s="30" t="s">
        <v>560</v>
      </c>
      <c r="I78" s="12" t="s">
        <v>27</v>
      </c>
      <c r="J78" s="12" t="s">
        <v>48</v>
      </c>
      <c r="K78" s="24" t="s">
        <v>136</v>
      </c>
      <c r="L78" s="12" t="s">
        <v>48</v>
      </c>
      <c r="M78" s="12" t="s">
        <v>48</v>
      </c>
      <c r="N78" s="12" t="s">
        <v>48</v>
      </c>
      <c r="O78" s="12" t="s">
        <v>48</v>
      </c>
      <c r="P78" s="12" t="s">
        <v>17</v>
      </c>
      <c r="Q78" s="12" t="s">
        <v>27</v>
      </c>
      <c r="R78" s="12"/>
      <c r="S78" s="23">
        <v>150000</v>
      </c>
      <c r="T78" s="23">
        <v>0</v>
      </c>
      <c r="U78" s="12" t="s">
        <v>196</v>
      </c>
      <c r="V78" s="29" t="s">
        <v>213</v>
      </c>
    </row>
    <row r="79" spans="2:22" ht="20.399999999999999">
      <c r="B79" s="12">
        <v>9</v>
      </c>
      <c r="C79" s="29" t="s">
        <v>215</v>
      </c>
      <c r="D79" s="28">
        <v>7391146851</v>
      </c>
      <c r="E79" s="28">
        <v>510517560</v>
      </c>
      <c r="F79" s="30" t="s">
        <v>214</v>
      </c>
      <c r="G79" s="30" t="s">
        <v>557</v>
      </c>
      <c r="H79" s="30" t="s">
        <v>560</v>
      </c>
      <c r="I79" s="12" t="s">
        <v>27</v>
      </c>
      <c r="J79" s="12" t="s">
        <v>48</v>
      </c>
      <c r="K79" s="24" t="s">
        <v>146</v>
      </c>
      <c r="L79" s="12" t="s">
        <v>48</v>
      </c>
      <c r="M79" s="12" t="s">
        <v>48</v>
      </c>
      <c r="N79" s="12" t="s">
        <v>48</v>
      </c>
      <c r="O79" s="12" t="s">
        <v>48</v>
      </c>
      <c r="P79" s="12" t="s">
        <v>17</v>
      </c>
      <c r="Q79" s="12" t="s">
        <v>27</v>
      </c>
      <c r="R79" s="12"/>
      <c r="S79" s="23">
        <v>100000</v>
      </c>
      <c r="T79" s="23">
        <v>0</v>
      </c>
      <c r="U79" s="12" t="s">
        <v>196</v>
      </c>
      <c r="V79" s="29" t="s">
        <v>215</v>
      </c>
    </row>
    <row r="80" spans="2:22" ht="20.399999999999999">
      <c r="B80" s="12">
        <v>10</v>
      </c>
      <c r="C80" s="29" t="s">
        <v>217</v>
      </c>
      <c r="D80" s="28">
        <v>7391146851</v>
      </c>
      <c r="E80" s="28">
        <v>510517560</v>
      </c>
      <c r="F80" s="30" t="s">
        <v>218</v>
      </c>
      <c r="G80" s="30" t="s">
        <v>557</v>
      </c>
      <c r="H80" s="30" t="s">
        <v>560</v>
      </c>
      <c r="I80" s="12" t="s">
        <v>27</v>
      </c>
      <c r="J80" s="12" t="s">
        <v>48</v>
      </c>
      <c r="K80" s="24" t="s">
        <v>219</v>
      </c>
      <c r="L80" s="12" t="s">
        <v>48</v>
      </c>
      <c r="M80" s="12" t="s">
        <v>48</v>
      </c>
      <c r="N80" s="12" t="s">
        <v>48</v>
      </c>
      <c r="O80" s="12" t="s">
        <v>48</v>
      </c>
      <c r="P80" s="12" t="s">
        <v>17</v>
      </c>
      <c r="Q80" s="12" t="s">
        <v>27</v>
      </c>
      <c r="R80" s="12"/>
      <c r="S80" s="23">
        <v>150000</v>
      </c>
      <c r="T80" s="23">
        <v>0</v>
      </c>
      <c r="U80" s="12" t="s">
        <v>196</v>
      </c>
      <c r="V80" s="29" t="s">
        <v>217</v>
      </c>
    </row>
    <row r="81" spans="2:22" ht="20.399999999999999">
      <c r="B81" s="12">
        <v>11</v>
      </c>
      <c r="C81" s="29" t="s">
        <v>220</v>
      </c>
      <c r="D81" s="28">
        <v>7391146851</v>
      </c>
      <c r="E81" s="28">
        <v>510517560</v>
      </c>
      <c r="F81" s="30"/>
      <c r="G81" s="30" t="s">
        <v>557</v>
      </c>
      <c r="H81" s="30" t="s">
        <v>560</v>
      </c>
      <c r="I81" s="12" t="s">
        <v>27</v>
      </c>
      <c r="J81" s="12" t="s">
        <v>48</v>
      </c>
      <c r="K81" s="12" t="s">
        <v>136</v>
      </c>
      <c r="L81" s="12" t="s">
        <v>48</v>
      </c>
      <c r="M81" s="12" t="s">
        <v>48</v>
      </c>
      <c r="N81" s="12" t="s">
        <v>48</v>
      </c>
      <c r="O81" s="12" t="s">
        <v>48</v>
      </c>
      <c r="P81" s="12" t="s">
        <v>17</v>
      </c>
      <c r="Q81" s="12" t="s">
        <v>27</v>
      </c>
      <c r="R81" s="12"/>
      <c r="S81" s="23">
        <v>200000</v>
      </c>
      <c r="T81" s="23">
        <v>0</v>
      </c>
      <c r="U81" s="12" t="s">
        <v>196</v>
      </c>
      <c r="V81" s="29" t="s">
        <v>220</v>
      </c>
    </row>
    <row r="82" spans="2:22">
      <c r="B82" s="12">
        <v>12</v>
      </c>
      <c r="C82" s="29" t="s">
        <v>221</v>
      </c>
      <c r="D82" s="28">
        <v>7391146851</v>
      </c>
      <c r="E82" s="28">
        <v>510517560</v>
      </c>
      <c r="F82" s="30"/>
      <c r="G82" s="30" t="s">
        <v>557</v>
      </c>
      <c r="H82" s="30" t="s">
        <v>560</v>
      </c>
      <c r="I82" s="12" t="s">
        <v>27</v>
      </c>
      <c r="J82" s="12" t="s">
        <v>48</v>
      </c>
      <c r="K82" s="12" t="s">
        <v>193</v>
      </c>
      <c r="L82" s="12" t="s">
        <v>48</v>
      </c>
      <c r="M82" s="12" t="s">
        <v>48</v>
      </c>
      <c r="N82" s="12" t="s">
        <v>48</v>
      </c>
      <c r="O82" s="12" t="s">
        <v>48</v>
      </c>
      <c r="P82" s="12" t="s">
        <v>207</v>
      </c>
      <c r="Q82" s="12" t="s">
        <v>27</v>
      </c>
      <c r="R82" s="12"/>
      <c r="S82" s="23">
        <v>150000</v>
      </c>
      <c r="T82" s="23">
        <v>1</v>
      </c>
      <c r="U82" s="12" t="s">
        <v>196</v>
      </c>
      <c r="V82" s="29" t="s">
        <v>221</v>
      </c>
    </row>
    <row r="83" spans="2:22" ht="28.8">
      <c r="B83" s="37"/>
      <c r="C83" s="38"/>
      <c r="D83" s="39"/>
      <c r="E83" s="39"/>
      <c r="F83" s="40"/>
      <c r="G83" s="40"/>
      <c r="H83" s="40"/>
      <c r="I83" s="37"/>
      <c r="J83" s="37"/>
      <c r="K83" s="37"/>
      <c r="L83" s="37"/>
      <c r="M83" s="37"/>
      <c r="N83" s="37"/>
      <c r="O83" s="37"/>
      <c r="P83" s="37"/>
      <c r="Q83" s="37"/>
      <c r="R83" s="60" t="s">
        <v>270</v>
      </c>
      <c r="S83" s="47">
        <f>SUM(S58:S82)</f>
        <v>6611400</v>
      </c>
      <c r="T83" s="47">
        <f>SUM(T58:T82)</f>
        <v>839181</v>
      </c>
      <c r="U83" s="37"/>
    </row>
    <row r="84" spans="2:22">
      <c r="B84" s="37"/>
      <c r="C84" s="38"/>
      <c r="D84" s="39"/>
      <c r="E84" s="39"/>
      <c r="F84" s="40"/>
      <c r="G84" s="40"/>
      <c r="H84" s="40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47"/>
      <c r="T84" s="41"/>
      <c r="U84" s="37"/>
    </row>
    <row r="85" spans="2:22" ht="20.399999999999999">
      <c r="C85" s="11" t="s">
        <v>58</v>
      </c>
      <c r="D85" s="11" t="s">
        <v>59</v>
      </c>
      <c r="E85" s="11" t="s">
        <v>60</v>
      </c>
    </row>
    <row r="86" spans="2:22">
      <c r="C86" s="48" t="s">
        <v>222</v>
      </c>
      <c r="D86" s="49">
        <v>3206200</v>
      </c>
      <c r="E86" s="4">
        <v>0</v>
      </c>
      <c r="F86" s="7"/>
      <c r="G86" s="7"/>
      <c r="H86" s="7"/>
    </row>
    <row r="87" spans="2:22">
      <c r="C87" s="48" t="s">
        <v>61</v>
      </c>
      <c r="D87" s="50">
        <v>2104787</v>
      </c>
      <c r="E87" s="4">
        <v>220662</v>
      </c>
      <c r="F87" s="7"/>
      <c r="G87" s="7"/>
      <c r="H87" s="7"/>
      <c r="J87" s="7"/>
      <c r="K87" s="7"/>
      <c r="L87" s="7"/>
    </row>
    <row r="88" spans="2:22">
      <c r="C88" s="48" t="s">
        <v>62</v>
      </c>
      <c r="D88" s="50">
        <v>3141820</v>
      </c>
      <c r="E88" s="4">
        <v>94300</v>
      </c>
      <c r="F88" s="7"/>
      <c r="G88" s="7"/>
      <c r="H88" s="7"/>
      <c r="J88" s="7"/>
      <c r="K88" s="7"/>
      <c r="L88" s="7"/>
    </row>
    <row r="89" spans="2:22" ht="52.2">
      <c r="C89" s="3" t="s">
        <v>63</v>
      </c>
      <c r="D89" s="42">
        <v>1348031.07</v>
      </c>
      <c r="E89" s="5">
        <v>0</v>
      </c>
      <c r="I89" s="7"/>
      <c r="J89" s="8"/>
      <c r="K89" s="7"/>
    </row>
    <row r="90" spans="2:22" ht="21.6">
      <c r="C90" s="3" t="s">
        <v>192</v>
      </c>
      <c r="D90" s="4">
        <v>23831000</v>
      </c>
      <c r="E90" s="4">
        <v>0</v>
      </c>
      <c r="J90" s="7"/>
      <c r="K90" s="9"/>
      <c r="L90" s="7"/>
    </row>
    <row r="91" spans="2:22">
      <c r="C91" s="3" t="s">
        <v>64</v>
      </c>
      <c r="D91" s="4">
        <v>377200</v>
      </c>
      <c r="E91" s="4">
        <v>0</v>
      </c>
      <c r="J91" s="7"/>
      <c r="K91" s="33"/>
      <c r="L91" s="7"/>
    </row>
    <row r="92" spans="2:22" ht="21.6">
      <c r="C92" s="3" t="s">
        <v>223</v>
      </c>
      <c r="D92" s="4">
        <v>6611400</v>
      </c>
      <c r="E92" s="4">
        <v>839181</v>
      </c>
      <c r="J92" s="7"/>
      <c r="K92" s="33"/>
      <c r="L92" s="7"/>
    </row>
    <row r="93" spans="2:22">
      <c r="D93" s="6">
        <f>SUM(D86:D92)</f>
        <v>40620438.07</v>
      </c>
      <c r="E93" s="6">
        <f>SUM(E86:E92)</f>
        <v>1154143</v>
      </c>
    </row>
    <row r="94" spans="2:22">
      <c r="D94" s="36"/>
    </row>
    <row r="109" ht="50.25" customHeight="1"/>
    <row r="122" ht="120" customHeight="1"/>
  </sheetData>
  <phoneticPr fontId="9" type="noConversion"/>
  <pageMargins left="0.7" right="0.7" top="0.75" bottom="0.75" header="0.3" footer="0.3"/>
  <pageSetup paperSize="8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5"/>
  <sheetViews>
    <sheetView topLeftCell="A39" workbookViewId="0">
      <selection activeCell="B2" sqref="B2:H65"/>
    </sheetView>
  </sheetViews>
  <sheetFormatPr defaultRowHeight="14.4"/>
  <cols>
    <col min="2" max="2" width="30" customWidth="1"/>
    <col min="3" max="3" width="18.44140625" customWidth="1"/>
    <col min="4" max="4" width="18.5546875" customWidth="1"/>
  </cols>
  <sheetData>
    <row r="2" spans="2:8">
      <c r="B2" s="1" t="s">
        <v>578</v>
      </c>
    </row>
    <row r="3" spans="2:8">
      <c r="B3" s="51" t="s">
        <v>224</v>
      </c>
      <c r="C3" s="51"/>
      <c r="D3" s="51"/>
      <c r="E3" s="51"/>
      <c r="F3" s="51"/>
      <c r="G3" s="52"/>
    </row>
    <row r="4" spans="2:8">
      <c r="B4" s="53" t="s">
        <v>225</v>
      </c>
      <c r="C4" s="53"/>
      <c r="D4" s="53"/>
      <c r="E4" s="53"/>
      <c r="F4" s="53"/>
      <c r="G4" s="53"/>
      <c r="H4" s="53"/>
    </row>
    <row r="7" spans="2:8">
      <c r="B7" s="102" t="s">
        <v>52</v>
      </c>
      <c r="C7" s="103">
        <v>295000</v>
      </c>
      <c r="D7" s="104"/>
      <c r="E7" s="54"/>
    </row>
    <row r="8" spans="2:8">
      <c r="B8" s="102" t="s">
        <v>21</v>
      </c>
      <c r="C8" s="103"/>
      <c r="D8" s="105" t="s">
        <v>226</v>
      </c>
      <c r="E8" s="54"/>
    </row>
    <row r="9" spans="2:8">
      <c r="B9" s="106" t="s">
        <v>227</v>
      </c>
      <c r="C9" s="221"/>
      <c r="D9" s="105">
        <v>11000</v>
      </c>
      <c r="E9" s="54"/>
    </row>
    <row r="10" spans="2:8">
      <c r="B10" s="106" t="s">
        <v>228</v>
      </c>
      <c r="C10" s="222"/>
      <c r="D10" s="105">
        <v>1000</v>
      </c>
      <c r="E10" s="54"/>
    </row>
    <row r="11" spans="2:8">
      <c r="B11" s="106" t="s">
        <v>229</v>
      </c>
      <c r="C11" s="222"/>
      <c r="D11" s="105">
        <v>4700</v>
      </c>
      <c r="E11" s="54"/>
    </row>
    <row r="12" spans="2:8">
      <c r="B12" s="106" t="s">
        <v>230</v>
      </c>
      <c r="C12" s="222"/>
      <c r="D12" s="105">
        <v>2200</v>
      </c>
      <c r="E12" s="54"/>
    </row>
    <row r="13" spans="2:8">
      <c r="B13" s="106" t="s">
        <v>231</v>
      </c>
      <c r="C13" s="222"/>
      <c r="D13" s="105">
        <v>1400</v>
      </c>
      <c r="E13" s="54"/>
    </row>
    <row r="14" spans="2:8">
      <c r="B14" s="106" t="s">
        <v>232</v>
      </c>
      <c r="C14" s="222"/>
      <c r="D14" s="105">
        <v>1100</v>
      </c>
      <c r="E14" s="54"/>
    </row>
    <row r="15" spans="2:8">
      <c r="B15" s="106" t="s">
        <v>233</v>
      </c>
      <c r="C15" s="222"/>
      <c r="D15" s="105">
        <v>800</v>
      </c>
      <c r="E15" s="54"/>
    </row>
    <row r="16" spans="2:8">
      <c r="B16" s="106" t="s">
        <v>234</v>
      </c>
      <c r="C16" s="223"/>
      <c r="D16" s="105">
        <v>1000</v>
      </c>
      <c r="E16" s="54"/>
    </row>
    <row r="17" spans="2:5">
      <c r="B17" s="107"/>
      <c r="C17" s="108">
        <v>23200</v>
      </c>
      <c r="D17" s="109">
        <f>SUM(D9:D16)</f>
        <v>23200</v>
      </c>
      <c r="E17" s="54"/>
    </row>
    <row r="18" spans="2:5">
      <c r="B18" s="110" t="s">
        <v>50</v>
      </c>
      <c r="C18" s="103">
        <v>180000</v>
      </c>
      <c r="D18" s="105" t="s">
        <v>226</v>
      </c>
      <c r="E18" s="54"/>
    </row>
    <row r="19" spans="2:5">
      <c r="B19" s="111" t="s">
        <v>235</v>
      </c>
      <c r="C19" s="221"/>
      <c r="D19" s="112">
        <v>80000</v>
      </c>
      <c r="E19" s="54"/>
    </row>
    <row r="20" spans="2:5">
      <c r="B20" s="111" t="s">
        <v>236</v>
      </c>
      <c r="C20" s="222"/>
      <c r="D20" s="112">
        <v>40000</v>
      </c>
      <c r="E20" s="54"/>
    </row>
    <row r="21" spans="2:5">
      <c r="B21" s="111" t="s">
        <v>237</v>
      </c>
      <c r="C21" s="222"/>
      <c r="D21" s="112">
        <v>30000</v>
      </c>
      <c r="E21" s="54"/>
    </row>
    <row r="22" spans="2:5">
      <c r="B22" s="111" t="s">
        <v>238</v>
      </c>
      <c r="C22" s="222"/>
      <c r="D22" s="112">
        <v>2000</v>
      </c>
      <c r="E22" s="54"/>
    </row>
    <row r="23" spans="2:5">
      <c r="B23" s="111" t="s">
        <v>239</v>
      </c>
      <c r="C23" s="223"/>
      <c r="D23" s="112">
        <v>28000</v>
      </c>
      <c r="E23" s="54"/>
    </row>
    <row r="24" spans="2:5">
      <c r="B24" s="111"/>
      <c r="C24" s="113"/>
      <c r="D24" s="114">
        <f>SUM(D19:D23)</f>
        <v>180000</v>
      </c>
      <c r="E24" s="54"/>
    </row>
    <row r="25" spans="2:5">
      <c r="B25" s="102" t="s">
        <v>240</v>
      </c>
      <c r="C25" s="103">
        <v>720000</v>
      </c>
      <c r="D25" s="105" t="s">
        <v>226</v>
      </c>
      <c r="E25" s="54"/>
    </row>
    <row r="26" spans="2:5">
      <c r="B26" s="106" t="s">
        <v>241</v>
      </c>
      <c r="C26" s="221"/>
      <c r="D26" s="105">
        <v>180000</v>
      </c>
      <c r="E26" s="54"/>
    </row>
    <row r="27" spans="2:5">
      <c r="B27" s="106" t="s">
        <v>242</v>
      </c>
      <c r="C27" s="222"/>
      <c r="D27" s="105">
        <v>60000</v>
      </c>
      <c r="E27" s="54"/>
    </row>
    <row r="28" spans="2:5">
      <c r="B28" s="106" t="s">
        <v>135</v>
      </c>
      <c r="C28" s="222"/>
      <c r="D28" s="105">
        <v>80000</v>
      </c>
      <c r="E28" s="54"/>
    </row>
    <row r="29" spans="2:5">
      <c r="B29" s="106" t="s">
        <v>243</v>
      </c>
      <c r="C29" s="222"/>
      <c r="D29" s="105">
        <v>250000</v>
      </c>
      <c r="E29" s="54"/>
    </row>
    <row r="30" spans="2:5">
      <c r="B30" s="106" t="s">
        <v>137</v>
      </c>
      <c r="C30" s="222"/>
      <c r="D30" s="105">
        <v>30000</v>
      </c>
      <c r="E30" s="54"/>
    </row>
    <row r="31" spans="2:5">
      <c r="B31" s="106" t="s">
        <v>244</v>
      </c>
      <c r="C31" s="222"/>
      <c r="D31" s="105">
        <v>60000</v>
      </c>
      <c r="E31" s="54"/>
    </row>
    <row r="32" spans="2:5">
      <c r="B32" s="106" t="s">
        <v>143</v>
      </c>
      <c r="C32" s="223"/>
      <c r="D32" s="105">
        <v>60000</v>
      </c>
      <c r="E32" s="54"/>
    </row>
    <row r="33" spans="2:5">
      <c r="B33" s="106"/>
      <c r="C33" s="113"/>
      <c r="D33" s="109">
        <v>720000</v>
      </c>
      <c r="E33" s="54"/>
    </row>
    <row r="34" spans="2:5">
      <c r="B34" s="102" t="s">
        <v>245</v>
      </c>
      <c r="C34" s="103">
        <v>396000</v>
      </c>
      <c r="D34" s="105" t="s">
        <v>226</v>
      </c>
      <c r="E34" s="54"/>
    </row>
    <row r="35" spans="2:5">
      <c r="B35" s="115" t="s">
        <v>246</v>
      </c>
      <c r="C35" s="116"/>
      <c r="D35" s="43">
        <v>268000</v>
      </c>
      <c r="E35" s="54"/>
    </row>
    <row r="36" spans="2:5">
      <c r="B36" s="115" t="s">
        <v>247</v>
      </c>
      <c r="C36" s="116"/>
      <c r="D36" s="43">
        <v>89000</v>
      </c>
      <c r="E36" s="54"/>
    </row>
    <row r="37" spans="2:5">
      <c r="B37" s="115" t="s">
        <v>248</v>
      </c>
      <c r="C37" s="116"/>
      <c r="D37" s="43">
        <v>39000</v>
      </c>
      <c r="E37" s="54"/>
    </row>
    <row r="38" spans="2:5">
      <c r="B38" s="115"/>
      <c r="C38" s="116"/>
      <c r="D38" s="103">
        <v>396000</v>
      </c>
      <c r="E38" s="54"/>
    </row>
    <row r="39" spans="2:5">
      <c r="B39" s="102" t="s">
        <v>249</v>
      </c>
      <c r="C39" s="103">
        <v>30660</v>
      </c>
      <c r="D39" s="105" t="s">
        <v>226</v>
      </c>
      <c r="E39" s="54"/>
    </row>
    <row r="40" spans="2:5">
      <c r="B40" s="115" t="s">
        <v>246</v>
      </c>
      <c r="C40" s="116"/>
      <c r="D40" s="43">
        <v>18900</v>
      </c>
      <c r="E40" s="54"/>
    </row>
    <row r="41" spans="2:5">
      <c r="B41" s="115" t="s">
        <v>247</v>
      </c>
      <c r="C41" s="116"/>
      <c r="D41" s="43">
        <v>5860</v>
      </c>
      <c r="E41" s="54"/>
    </row>
    <row r="42" spans="2:5">
      <c r="B42" s="115" t="s">
        <v>248</v>
      </c>
      <c r="C42" s="116"/>
      <c r="D42" s="43">
        <v>5900</v>
      </c>
      <c r="E42" s="54"/>
    </row>
    <row r="43" spans="2:5">
      <c r="B43" s="115"/>
      <c r="C43" s="116"/>
      <c r="D43" s="103">
        <f>SUM(D40:D42)</f>
        <v>30660</v>
      </c>
      <c r="E43" s="54"/>
    </row>
    <row r="44" spans="2:5">
      <c r="B44" s="102" t="s">
        <v>250</v>
      </c>
      <c r="C44" s="103">
        <v>21500</v>
      </c>
      <c r="D44" s="117"/>
      <c r="E44" s="54"/>
    </row>
    <row r="45" spans="2:5">
      <c r="B45" s="102" t="s">
        <v>251</v>
      </c>
      <c r="C45" s="103">
        <v>69000</v>
      </c>
      <c r="D45" s="117"/>
      <c r="E45" s="54"/>
    </row>
    <row r="46" spans="2:5">
      <c r="B46" s="118" t="s">
        <v>158</v>
      </c>
      <c r="C46" s="224"/>
      <c r="D46" s="112">
        <v>60000</v>
      </c>
      <c r="E46" s="54"/>
    </row>
    <row r="47" spans="2:5">
      <c r="B47" s="119" t="s">
        <v>252</v>
      </c>
      <c r="C47" s="225"/>
      <c r="D47" s="112">
        <v>2000</v>
      </c>
      <c r="E47" s="54"/>
    </row>
    <row r="48" spans="2:5">
      <c r="B48" s="119" t="s">
        <v>253</v>
      </c>
      <c r="C48" s="225"/>
      <c r="D48" s="112">
        <v>4000</v>
      </c>
      <c r="E48" s="54"/>
    </row>
    <row r="49" spans="2:5">
      <c r="B49" s="119" t="s">
        <v>254</v>
      </c>
      <c r="C49" s="226"/>
      <c r="D49" s="112">
        <v>3000</v>
      </c>
      <c r="E49" s="54"/>
    </row>
    <row r="50" spans="2:5">
      <c r="B50" s="119"/>
      <c r="C50" s="120"/>
      <c r="D50" s="114">
        <f>SUM(D46:D49)</f>
        <v>69000</v>
      </c>
      <c r="E50" s="54"/>
    </row>
    <row r="51" spans="2:5">
      <c r="B51" s="121" t="s">
        <v>255</v>
      </c>
      <c r="C51" s="103">
        <v>240000</v>
      </c>
      <c r="D51" s="105" t="s">
        <v>226</v>
      </c>
      <c r="E51" s="54"/>
    </row>
    <row r="52" spans="2:5">
      <c r="B52" s="13" t="s">
        <v>216</v>
      </c>
      <c r="C52" s="227"/>
      <c r="D52" s="112">
        <v>40000</v>
      </c>
      <c r="E52" s="54"/>
    </row>
    <row r="53" spans="2:5">
      <c r="B53" s="13" t="s">
        <v>206</v>
      </c>
      <c r="C53" s="227"/>
      <c r="D53" s="112">
        <v>5000</v>
      </c>
      <c r="E53" s="54"/>
    </row>
    <row r="54" spans="2:5">
      <c r="B54" s="13" t="s">
        <v>208</v>
      </c>
      <c r="C54" s="227"/>
      <c r="D54" s="112">
        <v>10000</v>
      </c>
      <c r="E54" s="54"/>
    </row>
    <row r="55" spans="2:5">
      <c r="B55" s="13" t="s">
        <v>588</v>
      </c>
      <c r="C55" s="227"/>
      <c r="D55" s="112">
        <v>20000</v>
      </c>
      <c r="E55" s="54"/>
    </row>
    <row r="56" spans="2:5">
      <c r="B56" s="13" t="s">
        <v>210</v>
      </c>
      <c r="C56" s="227"/>
      <c r="D56" s="112">
        <v>25000</v>
      </c>
      <c r="E56" s="54"/>
    </row>
    <row r="57" spans="2:5">
      <c r="B57" s="13" t="s">
        <v>589</v>
      </c>
      <c r="C57" s="122"/>
      <c r="D57" s="105">
        <v>15000</v>
      </c>
      <c r="E57" s="54"/>
    </row>
    <row r="58" spans="2:5">
      <c r="B58" s="13" t="s">
        <v>212</v>
      </c>
      <c r="C58" s="123"/>
      <c r="D58" s="112">
        <v>10000</v>
      </c>
    </row>
    <row r="59" spans="2:5">
      <c r="B59" s="13" t="s">
        <v>213</v>
      </c>
      <c r="C59" s="123"/>
      <c r="D59" s="112">
        <v>10000</v>
      </c>
    </row>
    <row r="60" spans="2:5">
      <c r="B60" s="13" t="s">
        <v>215</v>
      </c>
      <c r="C60" s="123"/>
      <c r="D60" s="112">
        <v>25000</v>
      </c>
    </row>
    <row r="61" spans="2:5">
      <c r="B61" s="13" t="s">
        <v>217</v>
      </c>
      <c r="C61" s="123"/>
      <c r="D61" s="112">
        <v>20000</v>
      </c>
    </row>
    <row r="62" spans="2:5">
      <c r="B62" s="13" t="s">
        <v>220</v>
      </c>
      <c r="C62" s="123"/>
      <c r="D62" s="112">
        <v>40000</v>
      </c>
    </row>
    <row r="63" spans="2:5">
      <c r="B63" s="13" t="s">
        <v>221</v>
      </c>
      <c r="C63" s="124"/>
      <c r="D63" s="112">
        <v>20000</v>
      </c>
    </row>
    <row r="64" spans="2:5">
      <c r="B64" s="169"/>
      <c r="C64" s="170"/>
      <c r="D64" s="114">
        <f>SUM(D52:D63)</f>
        <v>240000</v>
      </c>
    </row>
    <row r="65" spans="2:4">
      <c r="B65" s="125" t="s">
        <v>271</v>
      </c>
      <c r="C65" s="168">
        <f>SUM(C7:C63)</f>
        <v>1975360</v>
      </c>
      <c r="D65" s="123"/>
    </row>
  </sheetData>
  <mergeCells count="5">
    <mergeCell ref="C9:C16"/>
    <mergeCell ref="C19:C23"/>
    <mergeCell ref="C26:C32"/>
    <mergeCell ref="C46:C49"/>
    <mergeCell ref="C52:C56"/>
  </mergeCells>
  <pageMargins left="0.7" right="0.7" top="0.75" bottom="0.75" header="0.3" footer="0.3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54"/>
  <sheetViews>
    <sheetView topLeftCell="A29" workbookViewId="0">
      <selection activeCell="B2" sqref="B2:G54"/>
    </sheetView>
  </sheetViews>
  <sheetFormatPr defaultRowHeight="14.4"/>
  <cols>
    <col min="2" max="2" width="24.33203125" customWidth="1"/>
    <col min="3" max="3" width="20.88671875" customWidth="1"/>
    <col min="4" max="4" width="17.6640625" customWidth="1"/>
    <col min="5" max="5" width="16" customWidth="1"/>
  </cols>
  <sheetData>
    <row r="2" spans="2:7">
      <c r="B2" s="1" t="s">
        <v>579</v>
      </c>
    </row>
    <row r="3" spans="2:7">
      <c r="B3" s="61" t="s">
        <v>272</v>
      </c>
      <c r="C3" s="61"/>
      <c r="D3" s="61"/>
      <c r="E3" s="61"/>
      <c r="F3" s="1"/>
      <c r="G3" s="1"/>
    </row>
    <row r="4" spans="2:7">
      <c r="B4" s="53" t="s">
        <v>273</v>
      </c>
      <c r="C4" s="53"/>
      <c r="D4" s="53"/>
      <c r="E4" s="53"/>
      <c r="F4" s="53"/>
      <c r="G4" s="53"/>
    </row>
    <row r="6" spans="2:7">
      <c r="B6" s="126"/>
      <c r="C6" s="127" t="s">
        <v>274</v>
      </c>
      <c r="D6" s="127" t="s">
        <v>275</v>
      </c>
      <c r="E6" s="127" t="s">
        <v>276</v>
      </c>
    </row>
    <row r="7" spans="2:7">
      <c r="B7" s="128" t="s">
        <v>52</v>
      </c>
      <c r="C7" s="129">
        <v>115000</v>
      </c>
      <c r="D7" s="130">
        <v>46000</v>
      </c>
      <c r="E7" s="131">
        <f>SUM(C7:D7)</f>
        <v>161000</v>
      </c>
    </row>
    <row r="8" spans="2:7" ht="18" customHeight="1">
      <c r="B8" s="128" t="s">
        <v>21</v>
      </c>
      <c r="C8" s="129"/>
      <c r="D8" s="130"/>
      <c r="E8" s="131"/>
    </row>
    <row r="9" spans="2:7" ht="19.5" customHeight="1">
      <c r="B9" s="132" t="s">
        <v>227</v>
      </c>
      <c r="C9" s="129">
        <v>4500</v>
      </c>
      <c r="D9" s="130">
        <v>1600</v>
      </c>
      <c r="E9" s="131">
        <f t="shared" ref="E9:E16" si="0">SUM(C9:D9)</f>
        <v>6100</v>
      </c>
    </row>
    <row r="10" spans="2:7">
      <c r="B10" s="132" t="s">
        <v>228</v>
      </c>
      <c r="C10" s="129">
        <v>6900</v>
      </c>
      <c r="D10" s="130">
        <v>1600</v>
      </c>
      <c r="E10" s="131">
        <f t="shared" si="0"/>
        <v>8500</v>
      </c>
    </row>
    <row r="11" spans="2:7">
      <c r="B11" s="132" t="s">
        <v>229</v>
      </c>
      <c r="C11" s="129">
        <v>10600</v>
      </c>
      <c r="D11" s="130">
        <v>3900</v>
      </c>
      <c r="E11" s="131">
        <f t="shared" si="0"/>
        <v>14500</v>
      </c>
    </row>
    <row r="12" spans="2:7">
      <c r="B12" s="132" t="s">
        <v>230</v>
      </c>
      <c r="C12" s="129">
        <v>3500</v>
      </c>
      <c r="D12" s="130">
        <v>1200</v>
      </c>
      <c r="E12" s="133">
        <f t="shared" si="0"/>
        <v>4700</v>
      </c>
    </row>
    <row r="13" spans="2:7">
      <c r="B13" s="132" t="s">
        <v>231</v>
      </c>
      <c r="C13" s="129">
        <v>3200</v>
      </c>
      <c r="D13" s="130">
        <v>1000</v>
      </c>
      <c r="E13" s="131">
        <f t="shared" si="0"/>
        <v>4200</v>
      </c>
    </row>
    <row r="14" spans="2:7">
      <c r="B14" s="132" t="s">
        <v>232</v>
      </c>
      <c r="C14" s="129">
        <v>0</v>
      </c>
      <c r="D14" s="130">
        <v>0</v>
      </c>
      <c r="E14" s="134">
        <f t="shared" si="0"/>
        <v>0</v>
      </c>
    </row>
    <row r="15" spans="2:7">
      <c r="B15" s="132" t="s">
        <v>233</v>
      </c>
      <c r="C15" s="129">
        <v>0</v>
      </c>
      <c r="D15" s="130">
        <v>0</v>
      </c>
      <c r="E15" s="134">
        <f t="shared" si="0"/>
        <v>0</v>
      </c>
    </row>
    <row r="16" spans="2:7" ht="21.75" customHeight="1">
      <c r="B16" s="132" t="s">
        <v>234</v>
      </c>
      <c r="C16" s="129">
        <v>1400</v>
      </c>
      <c r="D16" s="130">
        <v>0</v>
      </c>
      <c r="E16" s="131">
        <f t="shared" si="0"/>
        <v>1400</v>
      </c>
    </row>
    <row r="17" spans="2:5">
      <c r="B17" s="135" t="s">
        <v>50</v>
      </c>
      <c r="C17" s="129"/>
      <c r="D17" s="129"/>
      <c r="E17" s="134"/>
    </row>
    <row r="18" spans="2:5">
      <c r="B18" s="136" t="s">
        <v>235</v>
      </c>
      <c r="C18" s="129">
        <v>0</v>
      </c>
      <c r="D18" s="129">
        <v>0</v>
      </c>
      <c r="E18" s="131">
        <f>SUM(C18:D18)</f>
        <v>0</v>
      </c>
    </row>
    <row r="19" spans="2:5">
      <c r="B19" s="136" t="s">
        <v>236</v>
      </c>
      <c r="C19" s="129">
        <v>0</v>
      </c>
      <c r="D19" s="129">
        <v>0</v>
      </c>
      <c r="E19" s="131">
        <f>SUM(C19:D19)</f>
        <v>0</v>
      </c>
    </row>
    <row r="20" spans="2:5">
      <c r="B20" s="136" t="s">
        <v>237</v>
      </c>
      <c r="C20" s="129">
        <v>0</v>
      </c>
      <c r="D20" s="129">
        <v>0</v>
      </c>
      <c r="E20" s="131">
        <f>SUM(C20:D20)</f>
        <v>0</v>
      </c>
    </row>
    <row r="21" spans="2:5">
      <c r="B21" s="136" t="s">
        <v>238</v>
      </c>
      <c r="C21" s="129">
        <v>0</v>
      </c>
      <c r="D21" s="129">
        <v>0</v>
      </c>
      <c r="E21" s="131">
        <f>SUM(C21:D21)</f>
        <v>0</v>
      </c>
    </row>
    <row r="22" spans="2:5">
      <c r="B22" s="136" t="s">
        <v>239</v>
      </c>
      <c r="C22" s="129">
        <v>0</v>
      </c>
      <c r="D22" s="129">
        <v>0</v>
      </c>
      <c r="E22" s="131">
        <f>SUM(C22:D22)</f>
        <v>0</v>
      </c>
    </row>
    <row r="23" spans="2:5">
      <c r="B23" s="137" t="s">
        <v>240</v>
      </c>
      <c r="C23" s="129"/>
      <c r="D23" s="130"/>
      <c r="E23" s="134"/>
    </row>
    <row r="24" spans="2:5">
      <c r="B24" s="138" t="s">
        <v>279</v>
      </c>
      <c r="C24" s="129">
        <v>110000</v>
      </c>
      <c r="D24" s="130">
        <v>42000</v>
      </c>
      <c r="E24" s="131">
        <f t="shared" ref="E24:E30" si="1">SUM(C24:D24)</f>
        <v>152000</v>
      </c>
    </row>
    <row r="25" spans="2:5">
      <c r="B25" s="138" t="s">
        <v>280</v>
      </c>
      <c r="C25" s="129">
        <v>86000</v>
      </c>
      <c r="D25" s="130">
        <v>17600</v>
      </c>
      <c r="E25" s="131">
        <f t="shared" si="1"/>
        <v>103600</v>
      </c>
    </row>
    <row r="26" spans="2:5">
      <c r="B26" s="138" t="s">
        <v>135</v>
      </c>
      <c r="C26" s="129">
        <v>66300</v>
      </c>
      <c r="D26" s="130">
        <v>28000</v>
      </c>
      <c r="E26" s="131">
        <f t="shared" si="1"/>
        <v>94300</v>
      </c>
    </row>
    <row r="27" spans="2:5" ht="20.399999999999999">
      <c r="B27" s="138" t="s">
        <v>243</v>
      </c>
      <c r="C27" s="129">
        <v>70000</v>
      </c>
      <c r="D27" s="130">
        <v>40000</v>
      </c>
      <c r="E27" s="131">
        <f t="shared" si="1"/>
        <v>110000</v>
      </c>
    </row>
    <row r="28" spans="2:5">
      <c r="B28" s="138" t="s">
        <v>137</v>
      </c>
      <c r="C28" s="129">
        <v>1450</v>
      </c>
      <c r="D28" s="130">
        <v>0</v>
      </c>
      <c r="E28" s="131">
        <f t="shared" si="1"/>
        <v>1450</v>
      </c>
    </row>
    <row r="29" spans="2:5">
      <c r="B29" s="138" t="s">
        <v>281</v>
      </c>
      <c r="C29" s="129">
        <v>7800</v>
      </c>
      <c r="D29" s="130">
        <v>11100</v>
      </c>
      <c r="E29" s="131">
        <f t="shared" si="1"/>
        <v>18900</v>
      </c>
    </row>
    <row r="30" spans="2:5">
      <c r="B30" s="132" t="s">
        <v>143</v>
      </c>
      <c r="C30" s="129">
        <v>15300</v>
      </c>
      <c r="D30" s="130">
        <v>6500</v>
      </c>
      <c r="E30" s="131">
        <f t="shared" si="1"/>
        <v>21800</v>
      </c>
    </row>
    <row r="31" spans="2:5">
      <c r="B31" s="29" t="s">
        <v>277</v>
      </c>
      <c r="C31" s="129"/>
      <c r="D31" s="129"/>
      <c r="E31" s="134"/>
    </row>
    <row r="32" spans="2:5">
      <c r="B32" s="139" t="s">
        <v>246</v>
      </c>
      <c r="C32" s="129">
        <v>13200</v>
      </c>
      <c r="D32" s="129">
        <v>2200</v>
      </c>
      <c r="E32" s="131">
        <f>SUM(C32:D32)</f>
        <v>15400</v>
      </c>
    </row>
    <row r="33" spans="2:5">
      <c r="B33" s="139" t="s">
        <v>247</v>
      </c>
      <c r="C33" s="130">
        <v>6000</v>
      </c>
      <c r="D33" s="129">
        <v>3800</v>
      </c>
      <c r="E33" s="131">
        <f>SUM(C33:D33)</f>
        <v>9800</v>
      </c>
    </row>
    <row r="34" spans="2:5">
      <c r="B34" s="139" t="s">
        <v>248</v>
      </c>
      <c r="C34" s="129">
        <v>4200</v>
      </c>
      <c r="D34" s="129">
        <v>3400</v>
      </c>
      <c r="E34" s="131">
        <f>SUM(C34:D34)</f>
        <v>7600</v>
      </c>
    </row>
    <row r="35" spans="2:5">
      <c r="B35" s="29" t="s">
        <v>250</v>
      </c>
      <c r="C35" s="129">
        <v>51500</v>
      </c>
      <c r="D35" s="129">
        <v>22000</v>
      </c>
      <c r="E35" s="131">
        <f>SUM(C35:D35)</f>
        <v>73500</v>
      </c>
    </row>
    <row r="36" spans="2:5">
      <c r="B36" s="29" t="s">
        <v>251</v>
      </c>
      <c r="C36" s="129"/>
      <c r="D36" s="129"/>
      <c r="E36" s="134"/>
    </row>
    <row r="37" spans="2:5" ht="21.6">
      <c r="B37" s="140" t="s">
        <v>158</v>
      </c>
      <c r="C37" s="129">
        <v>7150</v>
      </c>
      <c r="D37" s="129">
        <v>11700</v>
      </c>
      <c r="E37" s="131">
        <f>SUM(C37:D37)</f>
        <v>18850</v>
      </c>
    </row>
    <row r="38" spans="2:5">
      <c r="B38" s="141" t="s">
        <v>252</v>
      </c>
      <c r="C38" s="130">
        <v>0</v>
      </c>
      <c r="D38" s="129">
        <v>0</v>
      </c>
      <c r="E38" s="131">
        <v>0</v>
      </c>
    </row>
    <row r="39" spans="2:5">
      <c r="B39" s="141" t="s">
        <v>253</v>
      </c>
      <c r="C39" s="130">
        <v>0</v>
      </c>
      <c r="D39" s="129">
        <v>0</v>
      </c>
      <c r="E39" s="131">
        <v>0</v>
      </c>
    </row>
    <row r="40" spans="2:5">
      <c r="B40" s="141" t="s">
        <v>254</v>
      </c>
      <c r="C40" s="130">
        <v>0</v>
      </c>
      <c r="D40" s="129">
        <v>0</v>
      </c>
      <c r="E40" s="131">
        <v>0</v>
      </c>
    </row>
    <row r="41" spans="2:5">
      <c r="B41" s="142" t="s">
        <v>255</v>
      </c>
      <c r="C41" s="129">
        <v>0</v>
      </c>
      <c r="D41" s="129">
        <v>0</v>
      </c>
      <c r="E41" s="131">
        <v>0</v>
      </c>
    </row>
    <row r="42" spans="2:5">
      <c r="B42" s="13" t="s">
        <v>216</v>
      </c>
      <c r="C42" s="129">
        <v>0</v>
      </c>
      <c r="D42" s="129">
        <v>0</v>
      </c>
      <c r="E42" s="131">
        <v>0</v>
      </c>
    </row>
    <row r="43" spans="2:5">
      <c r="B43" s="13" t="s">
        <v>206</v>
      </c>
      <c r="C43" s="129">
        <v>0</v>
      </c>
      <c r="D43" s="129">
        <v>0</v>
      </c>
      <c r="E43" s="131">
        <v>0</v>
      </c>
    </row>
    <row r="44" spans="2:5">
      <c r="B44" s="13" t="s">
        <v>208</v>
      </c>
      <c r="C44" s="129">
        <v>0</v>
      </c>
      <c r="D44" s="129">
        <v>0</v>
      </c>
      <c r="E44" s="131">
        <v>0</v>
      </c>
    </row>
    <row r="45" spans="2:5">
      <c r="B45" s="13" t="s">
        <v>588</v>
      </c>
      <c r="C45" s="129">
        <v>0</v>
      </c>
      <c r="D45" s="129">
        <v>0</v>
      </c>
      <c r="E45" s="131">
        <v>0</v>
      </c>
    </row>
    <row r="46" spans="2:5">
      <c r="B46" s="13" t="s">
        <v>210</v>
      </c>
      <c r="C46" s="129">
        <v>0</v>
      </c>
      <c r="D46" s="129">
        <v>0</v>
      </c>
      <c r="E46" s="131">
        <v>0</v>
      </c>
    </row>
    <row r="47" spans="2:5">
      <c r="B47" s="13" t="s">
        <v>589</v>
      </c>
      <c r="C47" s="129">
        <v>0</v>
      </c>
      <c r="D47" s="129">
        <v>0</v>
      </c>
      <c r="E47" s="131">
        <v>0</v>
      </c>
    </row>
    <row r="48" spans="2:5">
      <c r="B48" s="13" t="s">
        <v>212</v>
      </c>
      <c r="C48" s="129">
        <v>0</v>
      </c>
      <c r="D48" s="129">
        <v>0</v>
      </c>
      <c r="E48" s="131">
        <v>0</v>
      </c>
    </row>
    <row r="49" spans="2:5">
      <c r="B49" s="13" t="s">
        <v>213</v>
      </c>
      <c r="C49" s="129">
        <v>0</v>
      </c>
      <c r="D49" s="129">
        <v>0</v>
      </c>
      <c r="E49" s="131">
        <v>0</v>
      </c>
    </row>
    <row r="50" spans="2:5">
      <c r="B50" s="13" t="s">
        <v>215</v>
      </c>
      <c r="C50" s="129">
        <v>0</v>
      </c>
      <c r="D50" s="129">
        <v>0</v>
      </c>
      <c r="E50" s="131">
        <v>0</v>
      </c>
    </row>
    <row r="51" spans="2:5">
      <c r="B51" s="13" t="s">
        <v>217</v>
      </c>
      <c r="C51" s="129">
        <v>0</v>
      </c>
      <c r="D51" s="129">
        <v>0</v>
      </c>
      <c r="E51" s="131">
        <v>0</v>
      </c>
    </row>
    <row r="52" spans="2:5">
      <c r="B52" s="13" t="s">
        <v>220</v>
      </c>
      <c r="C52" s="129">
        <v>0</v>
      </c>
      <c r="D52" s="129">
        <v>0</v>
      </c>
      <c r="E52" s="131">
        <v>0</v>
      </c>
    </row>
    <row r="53" spans="2:5">
      <c r="B53" s="13" t="s">
        <v>221</v>
      </c>
      <c r="C53" s="129">
        <v>0</v>
      </c>
      <c r="D53" s="129">
        <v>0</v>
      </c>
      <c r="E53" s="131">
        <v>0</v>
      </c>
    </row>
    <row r="54" spans="2:5" ht="20.399999999999999">
      <c r="B54" s="143" t="s">
        <v>278</v>
      </c>
      <c r="C54" s="131">
        <f>SUM(C7:C41)</f>
        <v>584000</v>
      </c>
      <c r="D54" s="131">
        <f>SUM(D7:D53)</f>
        <v>243600</v>
      </c>
      <c r="E54" s="131">
        <f>SUM(E7:E53)</f>
        <v>827600</v>
      </c>
    </row>
  </sheetData>
  <pageMargins left="0.7" right="0.7" top="0.75" bottom="0.75" header="0.3" footer="0.3"/>
  <pageSetup paperSize="9" scale="82" fitToHeight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45"/>
  <sheetViews>
    <sheetView topLeftCell="A135" zoomScaleNormal="100" workbookViewId="0">
      <selection activeCell="B2" sqref="B2:F145"/>
    </sheetView>
  </sheetViews>
  <sheetFormatPr defaultRowHeight="14.4"/>
  <cols>
    <col min="2" max="2" width="7.44140625" customWidth="1"/>
    <col min="3" max="3" width="19.44140625" customWidth="1"/>
    <col min="4" max="4" width="30.44140625" customWidth="1"/>
    <col min="5" max="5" width="25.6640625" customWidth="1"/>
  </cols>
  <sheetData>
    <row r="2" spans="2:6">
      <c r="B2" s="1" t="s">
        <v>574</v>
      </c>
      <c r="C2" s="1"/>
    </row>
    <row r="3" spans="2:6">
      <c r="B3" s="63" t="s">
        <v>282</v>
      </c>
      <c r="C3" s="63"/>
      <c r="D3" s="63"/>
      <c r="E3" s="63"/>
      <c r="F3" s="63"/>
    </row>
    <row r="5" spans="2:6">
      <c r="B5" s="1" t="s">
        <v>283</v>
      </c>
      <c r="C5" s="1"/>
      <c r="D5" s="1"/>
      <c r="E5" s="1"/>
      <c r="F5" s="1"/>
    </row>
    <row r="8" spans="2:6">
      <c r="B8" s="17" t="s">
        <v>0</v>
      </c>
      <c r="C8" s="17" t="s">
        <v>554</v>
      </c>
      <c r="D8" s="17" t="s">
        <v>555</v>
      </c>
      <c r="E8" s="17" t="s">
        <v>556</v>
      </c>
    </row>
    <row r="9" spans="2:6">
      <c r="B9" s="17">
        <v>1</v>
      </c>
      <c r="C9" s="17" t="s">
        <v>284</v>
      </c>
      <c r="D9" s="17" t="s">
        <v>285</v>
      </c>
      <c r="E9" s="17">
        <v>2651001</v>
      </c>
    </row>
    <row r="10" spans="2:6">
      <c r="B10" s="17">
        <v>2</v>
      </c>
      <c r="C10" s="17" t="s">
        <v>286</v>
      </c>
      <c r="D10" s="17" t="s">
        <v>287</v>
      </c>
      <c r="E10" s="17">
        <v>2651057</v>
      </c>
    </row>
    <row r="11" spans="2:6">
      <c r="B11" s="17"/>
      <c r="C11" s="17"/>
      <c r="D11" s="17"/>
      <c r="E11" s="17">
        <v>2651059</v>
      </c>
    </row>
    <row r="12" spans="2:6">
      <c r="B12" s="17">
        <v>3</v>
      </c>
      <c r="C12" s="17" t="s">
        <v>288</v>
      </c>
      <c r="D12" s="17" t="s">
        <v>289</v>
      </c>
      <c r="E12" s="17">
        <v>2651058</v>
      </c>
    </row>
    <row r="13" spans="2:6">
      <c r="B13" s="17">
        <v>4</v>
      </c>
      <c r="C13" s="17" t="s">
        <v>290</v>
      </c>
      <c r="D13" s="17" t="s">
        <v>291</v>
      </c>
      <c r="E13" s="17">
        <v>2651023</v>
      </c>
    </row>
    <row r="14" spans="2:6">
      <c r="B14" s="17">
        <v>5</v>
      </c>
      <c r="C14" s="17" t="s">
        <v>292</v>
      </c>
      <c r="D14" s="17" t="s">
        <v>293</v>
      </c>
      <c r="E14" s="17">
        <v>2651021</v>
      </c>
    </row>
    <row r="15" spans="2:6">
      <c r="B15" s="17">
        <v>6</v>
      </c>
      <c r="C15" s="17" t="s">
        <v>294</v>
      </c>
      <c r="D15" s="17" t="s">
        <v>295</v>
      </c>
      <c r="E15" s="17" t="s">
        <v>296</v>
      </c>
    </row>
    <row r="16" spans="2:6">
      <c r="B16" s="17">
        <v>7</v>
      </c>
      <c r="C16" s="17" t="s">
        <v>297</v>
      </c>
      <c r="D16" s="17" t="s">
        <v>298</v>
      </c>
      <c r="E16" s="17">
        <v>2651019</v>
      </c>
    </row>
    <row r="17" spans="2:5">
      <c r="B17" s="17">
        <v>8</v>
      </c>
      <c r="C17" s="17" t="s">
        <v>299</v>
      </c>
      <c r="D17" s="17" t="s">
        <v>300</v>
      </c>
      <c r="E17" s="17">
        <v>2651018</v>
      </c>
    </row>
    <row r="18" spans="2:5" ht="21.6">
      <c r="B18" s="17">
        <v>9</v>
      </c>
      <c r="C18" s="17" t="s">
        <v>301</v>
      </c>
      <c r="D18" s="17" t="s">
        <v>302</v>
      </c>
      <c r="E18" s="17">
        <v>2651017</v>
      </c>
    </row>
    <row r="19" spans="2:5">
      <c r="B19" s="17">
        <v>10</v>
      </c>
      <c r="C19" s="17" t="s">
        <v>303</v>
      </c>
      <c r="D19" s="17" t="s">
        <v>304</v>
      </c>
      <c r="E19" s="17" t="s">
        <v>296</v>
      </c>
    </row>
    <row r="20" spans="2:5" ht="21.6">
      <c r="B20" s="17">
        <v>11</v>
      </c>
      <c r="C20" s="17" t="s">
        <v>305</v>
      </c>
      <c r="D20" s="17" t="s">
        <v>306</v>
      </c>
      <c r="E20" s="17">
        <v>2651022</v>
      </c>
    </row>
    <row r="21" spans="2:5">
      <c r="B21" s="17">
        <v>12</v>
      </c>
      <c r="C21" s="17" t="s">
        <v>307</v>
      </c>
      <c r="D21" s="17" t="s">
        <v>308</v>
      </c>
      <c r="E21" s="17">
        <v>2651028</v>
      </c>
    </row>
    <row r="22" spans="2:5" ht="21.6">
      <c r="B22" s="17">
        <v>13</v>
      </c>
      <c r="C22" s="17" t="s">
        <v>309</v>
      </c>
      <c r="D22" s="17" t="s">
        <v>310</v>
      </c>
      <c r="E22" s="17">
        <v>2651025</v>
      </c>
    </row>
    <row r="23" spans="2:5">
      <c r="B23" s="17">
        <v>14</v>
      </c>
      <c r="C23" s="17" t="s">
        <v>311</v>
      </c>
      <c r="D23" s="17" t="s">
        <v>312</v>
      </c>
      <c r="E23" s="17">
        <v>2651027</v>
      </c>
    </row>
    <row r="24" spans="2:5">
      <c r="B24" s="17">
        <v>15</v>
      </c>
      <c r="C24" s="17" t="s">
        <v>313</v>
      </c>
      <c r="D24" s="17" t="s">
        <v>314</v>
      </c>
      <c r="E24" s="17">
        <v>2651024</v>
      </c>
    </row>
    <row r="25" spans="2:5">
      <c r="B25" s="17">
        <v>16</v>
      </c>
      <c r="C25" s="17" t="s">
        <v>315</v>
      </c>
      <c r="D25" s="17" t="s">
        <v>314</v>
      </c>
      <c r="E25" s="17">
        <v>2651026</v>
      </c>
    </row>
    <row r="26" spans="2:5">
      <c r="B26" s="17">
        <v>17</v>
      </c>
      <c r="C26" s="17" t="s">
        <v>316</v>
      </c>
      <c r="D26" s="17" t="s">
        <v>317</v>
      </c>
      <c r="E26" s="17">
        <v>2651031</v>
      </c>
    </row>
    <row r="27" spans="2:5">
      <c r="B27" s="17">
        <v>18</v>
      </c>
      <c r="C27" s="17" t="s">
        <v>318</v>
      </c>
      <c r="D27" s="17" t="s">
        <v>319</v>
      </c>
      <c r="E27" s="17">
        <v>2651032</v>
      </c>
    </row>
    <row r="28" spans="2:5">
      <c r="B28" s="17">
        <v>19</v>
      </c>
      <c r="C28" s="17" t="s">
        <v>320</v>
      </c>
      <c r="D28" s="17" t="s">
        <v>321</v>
      </c>
      <c r="E28" s="17">
        <v>2651033</v>
      </c>
    </row>
    <row r="29" spans="2:5">
      <c r="B29" s="17">
        <v>20</v>
      </c>
      <c r="C29" s="17" t="s">
        <v>322</v>
      </c>
      <c r="D29" s="17" t="s">
        <v>323</v>
      </c>
      <c r="E29" s="17">
        <v>2651034</v>
      </c>
    </row>
    <row r="30" spans="2:5">
      <c r="B30" s="17">
        <v>21</v>
      </c>
      <c r="C30" s="17" t="s">
        <v>324</v>
      </c>
      <c r="D30" s="17" t="s">
        <v>323</v>
      </c>
      <c r="E30" s="17">
        <v>2651035</v>
      </c>
    </row>
    <row r="31" spans="2:5">
      <c r="B31" s="17">
        <v>22</v>
      </c>
      <c r="C31" s="17" t="s">
        <v>325</v>
      </c>
      <c r="D31" s="17" t="s">
        <v>326</v>
      </c>
      <c r="E31" s="17">
        <v>2651036</v>
      </c>
    </row>
    <row r="32" spans="2:5">
      <c r="B32" s="17">
        <v>23</v>
      </c>
      <c r="C32" s="17" t="s">
        <v>327</v>
      </c>
      <c r="D32" s="17" t="s">
        <v>328</v>
      </c>
      <c r="E32" s="17">
        <v>2651037</v>
      </c>
    </row>
    <row r="33" spans="2:5">
      <c r="B33" s="17">
        <v>24</v>
      </c>
      <c r="C33" s="17" t="s">
        <v>329</v>
      </c>
      <c r="D33" s="17" t="s">
        <v>330</v>
      </c>
      <c r="E33" s="17">
        <v>2651041</v>
      </c>
    </row>
    <row r="34" spans="2:5">
      <c r="B34" s="17">
        <v>25</v>
      </c>
      <c r="C34" s="17" t="s">
        <v>331</v>
      </c>
      <c r="D34" s="17" t="s">
        <v>332</v>
      </c>
      <c r="E34" s="17">
        <v>2651038</v>
      </c>
    </row>
    <row r="35" spans="2:5">
      <c r="B35" s="17">
        <v>26</v>
      </c>
      <c r="C35" s="17" t="s">
        <v>333</v>
      </c>
      <c r="D35" s="17" t="s">
        <v>334</v>
      </c>
      <c r="E35" s="17">
        <v>2651039</v>
      </c>
    </row>
    <row r="36" spans="2:5">
      <c r="B36" s="17">
        <v>27</v>
      </c>
      <c r="C36" s="17" t="s">
        <v>335</v>
      </c>
      <c r="D36" s="17" t="s">
        <v>336</v>
      </c>
      <c r="E36" s="17">
        <v>2651040</v>
      </c>
    </row>
    <row r="37" spans="2:5">
      <c r="B37" s="17">
        <v>28</v>
      </c>
      <c r="C37" s="17" t="s">
        <v>337</v>
      </c>
      <c r="D37" s="17" t="s">
        <v>338</v>
      </c>
      <c r="E37" s="17">
        <v>2651030</v>
      </c>
    </row>
    <row r="38" spans="2:5">
      <c r="B38" s="17">
        <v>29</v>
      </c>
      <c r="C38" s="17" t="s">
        <v>339</v>
      </c>
      <c r="D38" s="17" t="s">
        <v>340</v>
      </c>
      <c r="E38" s="17">
        <v>2651029</v>
      </c>
    </row>
    <row r="39" spans="2:5">
      <c r="B39" s="17">
        <v>30</v>
      </c>
      <c r="C39" s="17" t="s">
        <v>341</v>
      </c>
      <c r="D39" s="17" t="s">
        <v>342</v>
      </c>
      <c r="E39" s="17">
        <v>2651048</v>
      </c>
    </row>
    <row r="40" spans="2:5">
      <c r="B40" s="17">
        <v>31</v>
      </c>
      <c r="C40" s="17" t="s">
        <v>343</v>
      </c>
      <c r="D40" s="17" t="s">
        <v>344</v>
      </c>
      <c r="E40" s="17">
        <v>2651051</v>
      </c>
    </row>
    <row r="41" spans="2:5">
      <c r="B41" s="17">
        <v>32</v>
      </c>
      <c r="C41" s="17" t="s">
        <v>345</v>
      </c>
      <c r="D41" s="17" t="s">
        <v>346</v>
      </c>
      <c r="E41" s="17">
        <v>2651050</v>
      </c>
    </row>
    <row r="42" spans="2:5" ht="21.6">
      <c r="B42" s="17">
        <v>33</v>
      </c>
      <c r="C42" s="17" t="s">
        <v>347</v>
      </c>
      <c r="D42" s="17" t="s">
        <v>348</v>
      </c>
      <c r="E42" s="17">
        <v>2651055</v>
      </c>
    </row>
    <row r="43" spans="2:5">
      <c r="B43" s="17">
        <v>34</v>
      </c>
      <c r="C43" s="17" t="s">
        <v>349</v>
      </c>
      <c r="D43" s="17" t="s">
        <v>350</v>
      </c>
      <c r="E43" s="17">
        <v>2651056</v>
      </c>
    </row>
    <row r="44" spans="2:5" ht="21.6">
      <c r="B44" s="17">
        <v>35</v>
      </c>
      <c r="C44" s="17" t="s">
        <v>351</v>
      </c>
      <c r="D44" s="17" t="s">
        <v>352</v>
      </c>
      <c r="E44" s="17">
        <v>2651045</v>
      </c>
    </row>
    <row r="45" spans="2:5">
      <c r="B45" s="17">
        <v>36</v>
      </c>
      <c r="C45" s="17" t="s">
        <v>353</v>
      </c>
      <c r="D45" s="17" t="s">
        <v>354</v>
      </c>
      <c r="E45" s="17">
        <v>2651044</v>
      </c>
    </row>
    <row r="46" spans="2:5">
      <c r="B46" s="17">
        <v>37</v>
      </c>
      <c r="C46" s="17" t="s">
        <v>355</v>
      </c>
      <c r="D46" s="17" t="s">
        <v>356</v>
      </c>
      <c r="E46" s="17">
        <v>2651049</v>
      </c>
    </row>
    <row r="47" spans="2:5">
      <c r="B47" s="17">
        <v>38</v>
      </c>
      <c r="C47" s="17" t="s">
        <v>357</v>
      </c>
      <c r="D47" s="17" t="s">
        <v>358</v>
      </c>
      <c r="E47" s="17">
        <v>2651047</v>
      </c>
    </row>
    <row r="48" spans="2:5">
      <c r="B48" s="17">
        <v>39</v>
      </c>
      <c r="C48" s="17" t="s">
        <v>359</v>
      </c>
      <c r="D48" s="17" t="s">
        <v>358</v>
      </c>
      <c r="E48" s="17">
        <v>2651046</v>
      </c>
    </row>
    <row r="49" spans="2:5">
      <c r="B49" s="17">
        <v>40</v>
      </c>
      <c r="C49" s="17" t="s">
        <v>360</v>
      </c>
      <c r="D49" s="17" t="s">
        <v>361</v>
      </c>
      <c r="E49" s="17">
        <v>2651042</v>
      </c>
    </row>
    <row r="50" spans="2:5">
      <c r="B50" s="17">
        <v>41</v>
      </c>
      <c r="C50" s="17" t="s">
        <v>362</v>
      </c>
      <c r="D50" s="17" t="s">
        <v>363</v>
      </c>
      <c r="E50" s="17">
        <v>2651043</v>
      </c>
    </row>
    <row r="51" spans="2:5">
      <c r="B51" s="17">
        <v>42</v>
      </c>
      <c r="C51" s="17" t="s">
        <v>364</v>
      </c>
      <c r="D51" s="17" t="s">
        <v>291</v>
      </c>
      <c r="E51" s="17">
        <v>2651054</v>
      </c>
    </row>
    <row r="52" spans="2:5" ht="21.6">
      <c r="B52" s="17">
        <v>43</v>
      </c>
      <c r="C52" s="17" t="s">
        <v>365</v>
      </c>
      <c r="D52" s="17" t="s">
        <v>366</v>
      </c>
      <c r="E52" s="17">
        <v>2651053</v>
      </c>
    </row>
    <row r="53" spans="2:5" ht="21.6">
      <c r="B53" s="17">
        <v>44</v>
      </c>
      <c r="C53" s="17" t="s">
        <v>367</v>
      </c>
      <c r="D53" s="17" t="s">
        <v>368</v>
      </c>
      <c r="E53" s="17">
        <v>2651013</v>
      </c>
    </row>
    <row r="54" spans="2:5">
      <c r="B54" s="17">
        <v>45</v>
      </c>
      <c r="C54" s="17" t="s">
        <v>369</v>
      </c>
      <c r="D54" s="17" t="s">
        <v>370</v>
      </c>
      <c r="E54" s="17">
        <v>2651012</v>
      </c>
    </row>
    <row r="55" spans="2:5">
      <c r="B55" s="17">
        <v>46</v>
      </c>
      <c r="C55" s="17" t="s">
        <v>371</v>
      </c>
      <c r="D55" s="17" t="s">
        <v>372</v>
      </c>
      <c r="E55" s="17">
        <v>2651011</v>
      </c>
    </row>
    <row r="56" spans="2:5">
      <c r="B56" s="17">
        <v>47</v>
      </c>
      <c r="C56" s="17" t="s">
        <v>373</v>
      </c>
      <c r="D56" s="17" t="s">
        <v>374</v>
      </c>
      <c r="E56" s="17">
        <v>2651010</v>
      </c>
    </row>
    <row r="57" spans="2:5">
      <c r="B57" s="17">
        <v>48</v>
      </c>
      <c r="C57" s="17" t="s">
        <v>375</v>
      </c>
      <c r="D57" s="17" t="s">
        <v>376</v>
      </c>
      <c r="E57" s="17">
        <v>2651009</v>
      </c>
    </row>
    <row r="58" spans="2:5">
      <c r="B58" s="17">
        <v>49</v>
      </c>
      <c r="C58" s="17" t="s">
        <v>377</v>
      </c>
      <c r="D58" s="17" t="s">
        <v>378</v>
      </c>
      <c r="E58" s="17">
        <v>2651014</v>
      </c>
    </row>
    <row r="59" spans="2:5">
      <c r="B59" s="17">
        <v>50</v>
      </c>
      <c r="C59" s="17" t="s">
        <v>379</v>
      </c>
      <c r="D59" s="17" t="s">
        <v>380</v>
      </c>
      <c r="E59" s="17">
        <v>2651015</v>
      </c>
    </row>
    <row r="60" spans="2:5">
      <c r="B60" s="17">
        <v>51</v>
      </c>
      <c r="C60" s="17" t="s">
        <v>381</v>
      </c>
      <c r="D60" s="17" t="s">
        <v>382</v>
      </c>
      <c r="E60" s="17">
        <v>2651016</v>
      </c>
    </row>
    <row r="61" spans="2:5">
      <c r="B61" s="17">
        <v>52</v>
      </c>
      <c r="C61" s="17" t="s">
        <v>383</v>
      </c>
      <c r="D61" s="17" t="s">
        <v>384</v>
      </c>
      <c r="E61" s="17">
        <v>2651002</v>
      </c>
    </row>
    <row r="62" spans="2:5">
      <c r="B62" s="17"/>
      <c r="C62" s="17"/>
      <c r="D62" s="17" t="s">
        <v>385</v>
      </c>
      <c r="E62" s="17"/>
    </row>
    <row r="63" spans="2:5">
      <c r="B63" s="17">
        <v>53</v>
      </c>
      <c r="C63" s="17" t="s">
        <v>386</v>
      </c>
      <c r="D63" s="17" t="s">
        <v>387</v>
      </c>
      <c r="E63" s="17">
        <v>2651006</v>
      </c>
    </row>
    <row r="64" spans="2:5">
      <c r="B64" s="17">
        <v>54</v>
      </c>
      <c r="C64" s="17" t="s">
        <v>388</v>
      </c>
      <c r="D64" s="17" t="s">
        <v>389</v>
      </c>
      <c r="E64" s="17">
        <v>2651007</v>
      </c>
    </row>
    <row r="65" spans="2:5">
      <c r="B65" s="17">
        <v>55</v>
      </c>
      <c r="C65" s="17" t="s">
        <v>390</v>
      </c>
      <c r="D65" s="17" t="s">
        <v>391</v>
      </c>
      <c r="E65" s="17">
        <v>2651004</v>
      </c>
    </row>
    <row r="66" spans="2:5">
      <c r="B66" s="17">
        <v>56</v>
      </c>
      <c r="C66" s="17" t="s">
        <v>392</v>
      </c>
      <c r="D66" s="17" t="s">
        <v>393</v>
      </c>
      <c r="E66" s="17">
        <v>2651008</v>
      </c>
    </row>
    <row r="67" spans="2:5">
      <c r="B67" s="17">
        <v>57</v>
      </c>
      <c r="C67" s="17" t="s">
        <v>394</v>
      </c>
      <c r="D67" s="17" t="s">
        <v>395</v>
      </c>
      <c r="E67" s="17">
        <v>2651005</v>
      </c>
    </row>
    <row r="68" spans="2:5">
      <c r="B68" s="17">
        <v>58</v>
      </c>
      <c r="C68" s="17" t="s">
        <v>396</v>
      </c>
      <c r="D68" s="17" t="s">
        <v>397</v>
      </c>
      <c r="E68" s="17">
        <v>2651003</v>
      </c>
    </row>
    <row r="69" spans="2:5">
      <c r="B69" s="17">
        <v>59</v>
      </c>
      <c r="C69" s="17" t="s">
        <v>398</v>
      </c>
      <c r="D69" s="17" t="s">
        <v>399</v>
      </c>
      <c r="E69" s="17" t="s">
        <v>400</v>
      </c>
    </row>
    <row r="70" spans="2:5">
      <c r="B70" s="17">
        <v>60</v>
      </c>
      <c r="C70" s="17" t="s">
        <v>401</v>
      </c>
      <c r="D70" s="17" t="s">
        <v>402</v>
      </c>
      <c r="E70" s="17" t="s">
        <v>400</v>
      </c>
    </row>
    <row r="71" spans="2:5" ht="21.6">
      <c r="B71" s="17">
        <v>61</v>
      </c>
      <c r="C71" s="17" t="s">
        <v>403</v>
      </c>
      <c r="D71" s="17" t="s">
        <v>404</v>
      </c>
      <c r="E71" s="17"/>
    </row>
    <row r="72" spans="2:5">
      <c r="B72" s="17">
        <v>62</v>
      </c>
      <c r="C72" s="17" t="s">
        <v>405</v>
      </c>
      <c r="D72" s="17" t="s">
        <v>406</v>
      </c>
      <c r="E72" s="17"/>
    </row>
    <row r="73" spans="2:5">
      <c r="B73" s="17">
        <v>63</v>
      </c>
      <c r="C73" s="17" t="s">
        <v>407</v>
      </c>
      <c r="D73" s="17" t="s">
        <v>408</v>
      </c>
      <c r="E73" s="17"/>
    </row>
    <row r="74" spans="2:5">
      <c r="B74" s="17">
        <v>64</v>
      </c>
      <c r="C74" s="17" t="s">
        <v>409</v>
      </c>
      <c r="D74" s="17" t="s">
        <v>410</v>
      </c>
      <c r="E74" s="17"/>
    </row>
    <row r="75" spans="2:5">
      <c r="B75" s="17">
        <v>65</v>
      </c>
      <c r="C75" s="17" t="s">
        <v>411</v>
      </c>
      <c r="D75" s="17" t="s">
        <v>412</v>
      </c>
      <c r="E75" s="17"/>
    </row>
    <row r="76" spans="2:5">
      <c r="B76" s="17">
        <v>66</v>
      </c>
      <c r="C76" s="17" t="s">
        <v>413</v>
      </c>
      <c r="D76" s="17" t="s">
        <v>414</v>
      </c>
      <c r="E76" s="17"/>
    </row>
    <row r="77" spans="2:5">
      <c r="B77" s="17">
        <v>67</v>
      </c>
      <c r="C77" s="17" t="s">
        <v>415</v>
      </c>
      <c r="D77" s="17" t="s">
        <v>416</v>
      </c>
      <c r="E77" s="17"/>
    </row>
    <row r="78" spans="2:5">
      <c r="B78" s="17">
        <v>68</v>
      </c>
      <c r="C78" s="17" t="s">
        <v>417</v>
      </c>
      <c r="D78" s="17" t="s">
        <v>418</v>
      </c>
      <c r="E78" s="17"/>
    </row>
    <row r="79" spans="2:5">
      <c r="B79" s="17">
        <v>69</v>
      </c>
      <c r="C79" s="17" t="s">
        <v>419</v>
      </c>
      <c r="D79" s="17" t="s">
        <v>420</v>
      </c>
      <c r="E79" s="17"/>
    </row>
    <row r="80" spans="2:5">
      <c r="B80" s="17">
        <v>70</v>
      </c>
      <c r="C80" s="17" t="s">
        <v>421</v>
      </c>
      <c r="D80" s="17" t="s">
        <v>422</v>
      </c>
      <c r="E80" s="17"/>
    </row>
    <row r="81" spans="2:5">
      <c r="B81" s="17">
        <v>71</v>
      </c>
      <c r="C81" s="17" t="s">
        <v>423</v>
      </c>
      <c r="D81" s="17" t="s">
        <v>424</v>
      </c>
      <c r="E81" s="17"/>
    </row>
    <row r="82" spans="2:5">
      <c r="B82" s="17">
        <v>72</v>
      </c>
      <c r="C82" s="17" t="s">
        <v>425</v>
      </c>
      <c r="D82" s="17" t="s">
        <v>426</v>
      </c>
      <c r="E82" s="17"/>
    </row>
    <row r="83" spans="2:5">
      <c r="B83" s="17">
        <v>73</v>
      </c>
      <c r="C83" s="17" t="s">
        <v>427</v>
      </c>
      <c r="D83" s="17" t="s">
        <v>428</v>
      </c>
      <c r="E83" s="17"/>
    </row>
    <row r="84" spans="2:5">
      <c r="B84" s="17">
        <v>74</v>
      </c>
      <c r="C84" s="17" t="s">
        <v>429</v>
      </c>
      <c r="D84" s="17" t="s">
        <v>430</v>
      </c>
      <c r="E84" s="17"/>
    </row>
    <row r="85" spans="2:5">
      <c r="B85" s="17">
        <v>75</v>
      </c>
      <c r="C85" s="17" t="s">
        <v>431</v>
      </c>
      <c r="D85" s="17" t="s">
        <v>432</v>
      </c>
      <c r="E85" s="17"/>
    </row>
    <row r="86" spans="2:5">
      <c r="B86" s="17">
        <v>76</v>
      </c>
      <c r="C86" s="17" t="s">
        <v>433</v>
      </c>
      <c r="D86" s="17" t="s">
        <v>434</v>
      </c>
      <c r="E86" s="17"/>
    </row>
    <row r="87" spans="2:5">
      <c r="B87" s="17">
        <v>77</v>
      </c>
      <c r="C87" s="17" t="s">
        <v>435</v>
      </c>
      <c r="D87" s="17" t="s">
        <v>436</v>
      </c>
      <c r="E87" s="17"/>
    </row>
    <row r="88" spans="2:5">
      <c r="B88" s="17">
        <v>78</v>
      </c>
      <c r="C88" s="17" t="s">
        <v>437</v>
      </c>
      <c r="D88" s="17" t="s">
        <v>438</v>
      </c>
      <c r="E88" s="17"/>
    </row>
    <row r="89" spans="2:5">
      <c r="B89" s="17">
        <v>79</v>
      </c>
      <c r="C89" s="17" t="s">
        <v>439</v>
      </c>
      <c r="D89" s="17" t="s">
        <v>440</v>
      </c>
      <c r="E89" s="17"/>
    </row>
    <row r="90" spans="2:5">
      <c r="B90" s="17">
        <v>80</v>
      </c>
      <c r="C90" s="17" t="s">
        <v>441</v>
      </c>
      <c r="D90" s="17" t="s">
        <v>442</v>
      </c>
      <c r="E90" s="17"/>
    </row>
    <row r="91" spans="2:5">
      <c r="B91" s="17">
        <v>81</v>
      </c>
      <c r="C91" s="17" t="s">
        <v>443</v>
      </c>
      <c r="D91" s="17" t="s">
        <v>444</v>
      </c>
      <c r="E91" s="17"/>
    </row>
    <row r="92" spans="2:5">
      <c r="B92" s="17">
        <v>82</v>
      </c>
      <c r="C92" s="17" t="s">
        <v>445</v>
      </c>
      <c r="D92" s="17" t="s">
        <v>446</v>
      </c>
      <c r="E92" s="17"/>
    </row>
    <row r="93" spans="2:5">
      <c r="B93" s="17">
        <v>83</v>
      </c>
      <c r="C93" s="17" t="s">
        <v>447</v>
      </c>
      <c r="D93" s="17" t="s">
        <v>448</v>
      </c>
      <c r="E93" s="17"/>
    </row>
    <row r="94" spans="2:5">
      <c r="B94" s="17">
        <v>84</v>
      </c>
      <c r="C94" s="17" t="s">
        <v>449</v>
      </c>
      <c r="D94" s="17" t="s">
        <v>450</v>
      </c>
      <c r="E94" s="17"/>
    </row>
    <row r="95" spans="2:5">
      <c r="B95" s="17">
        <v>85</v>
      </c>
      <c r="C95" s="17" t="s">
        <v>451</v>
      </c>
      <c r="D95" s="17" t="s">
        <v>452</v>
      </c>
      <c r="E95" s="17"/>
    </row>
    <row r="96" spans="2:5">
      <c r="B96" s="17">
        <v>86</v>
      </c>
      <c r="C96" s="17" t="s">
        <v>453</v>
      </c>
      <c r="D96" s="17" t="s">
        <v>454</v>
      </c>
      <c r="E96" s="17"/>
    </row>
    <row r="97" spans="2:5">
      <c r="B97" s="17">
        <v>87</v>
      </c>
      <c r="C97" s="17" t="s">
        <v>455</v>
      </c>
      <c r="D97" s="17" t="s">
        <v>456</v>
      </c>
      <c r="E97" s="17"/>
    </row>
    <row r="98" spans="2:5">
      <c r="B98" s="17">
        <v>88</v>
      </c>
      <c r="C98" s="17" t="s">
        <v>457</v>
      </c>
      <c r="D98" s="17" t="s">
        <v>458</v>
      </c>
      <c r="E98" s="17"/>
    </row>
    <row r="99" spans="2:5">
      <c r="B99" s="17">
        <v>89</v>
      </c>
      <c r="C99" s="17" t="s">
        <v>459</v>
      </c>
      <c r="D99" s="17" t="s">
        <v>460</v>
      </c>
      <c r="E99" s="17"/>
    </row>
    <row r="100" spans="2:5">
      <c r="B100" s="17">
        <v>90</v>
      </c>
      <c r="C100" s="17" t="s">
        <v>461</v>
      </c>
      <c r="D100" s="17" t="s">
        <v>462</v>
      </c>
      <c r="E100" s="17"/>
    </row>
    <row r="101" spans="2:5">
      <c r="B101" s="17">
        <v>91</v>
      </c>
      <c r="C101" s="17" t="s">
        <v>463</v>
      </c>
      <c r="D101" s="17" t="s">
        <v>464</v>
      </c>
      <c r="E101" s="17"/>
    </row>
    <row r="102" spans="2:5">
      <c r="B102" s="17">
        <v>92</v>
      </c>
      <c r="C102" s="17" t="s">
        <v>465</v>
      </c>
      <c r="D102" s="17" t="s">
        <v>466</v>
      </c>
      <c r="E102" s="17"/>
    </row>
    <row r="103" spans="2:5">
      <c r="B103" s="17">
        <v>93</v>
      </c>
      <c r="C103" s="17" t="s">
        <v>467</v>
      </c>
      <c r="D103" s="17" t="s">
        <v>468</v>
      </c>
      <c r="E103" s="17"/>
    </row>
    <row r="104" spans="2:5">
      <c r="B104" s="17">
        <v>94</v>
      </c>
      <c r="C104" s="17" t="s">
        <v>469</v>
      </c>
      <c r="D104" s="17" t="s">
        <v>470</v>
      </c>
      <c r="E104" s="17"/>
    </row>
    <row r="105" spans="2:5">
      <c r="B105" s="17">
        <v>95</v>
      </c>
      <c r="C105" s="17" t="s">
        <v>471</v>
      </c>
      <c r="D105" s="17" t="s">
        <v>472</v>
      </c>
      <c r="E105" s="17"/>
    </row>
    <row r="106" spans="2:5">
      <c r="B106" s="17">
        <v>96</v>
      </c>
      <c r="C106" s="17" t="s">
        <v>473</v>
      </c>
      <c r="D106" s="17" t="s">
        <v>474</v>
      </c>
      <c r="E106" s="17"/>
    </row>
    <row r="107" spans="2:5">
      <c r="B107" s="17">
        <v>97</v>
      </c>
      <c r="C107" s="17" t="s">
        <v>475</v>
      </c>
      <c r="D107" s="17" t="s">
        <v>476</v>
      </c>
      <c r="E107" s="17"/>
    </row>
    <row r="108" spans="2:5">
      <c r="B108" s="17"/>
      <c r="C108" s="17" t="s">
        <v>477</v>
      </c>
      <c r="D108" s="17" t="s">
        <v>478</v>
      </c>
      <c r="E108" s="17"/>
    </row>
    <row r="109" spans="2:5">
      <c r="B109" s="17"/>
      <c r="C109" s="17" t="s">
        <v>479</v>
      </c>
      <c r="D109" s="17" t="s">
        <v>480</v>
      </c>
      <c r="E109" s="17"/>
    </row>
    <row r="110" spans="2:5">
      <c r="B110" s="17"/>
      <c r="C110" s="17" t="s">
        <v>481</v>
      </c>
      <c r="D110" s="17" t="s">
        <v>482</v>
      </c>
      <c r="E110" s="17"/>
    </row>
    <row r="111" spans="2:5">
      <c r="B111" s="17"/>
      <c r="C111" s="17" t="s">
        <v>483</v>
      </c>
      <c r="D111" s="17" t="s">
        <v>484</v>
      </c>
      <c r="E111" s="17"/>
    </row>
    <row r="112" spans="2:5" ht="21.6">
      <c r="B112" s="17"/>
      <c r="C112" s="17" t="s">
        <v>485</v>
      </c>
      <c r="D112" s="17" t="s">
        <v>486</v>
      </c>
      <c r="E112" s="17"/>
    </row>
    <row r="113" spans="2:5" ht="21.6">
      <c r="B113" s="17"/>
      <c r="C113" s="17" t="s">
        <v>487</v>
      </c>
      <c r="D113" s="17" t="s">
        <v>488</v>
      </c>
      <c r="E113" s="17" t="s">
        <v>489</v>
      </c>
    </row>
    <row r="114" spans="2:5">
      <c r="B114" s="17"/>
      <c r="C114" s="17" t="s">
        <v>490</v>
      </c>
      <c r="D114" s="17" t="s">
        <v>491</v>
      </c>
      <c r="E114" s="17"/>
    </row>
    <row r="115" spans="2:5">
      <c r="B115" s="17"/>
      <c r="C115" s="17" t="s">
        <v>492</v>
      </c>
      <c r="D115" s="17" t="s">
        <v>493</v>
      </c>
      <c r="E115" s="17"/>
    </row>
    <row r="116" spans="2:5" ht="21.6">
      <c r="B116" s="17"/>
      <c r="C116" s="17" t="s">
        <v>494</v>
      </c>
      <c r="D116" s="17" t="s">
        <v>495</v>
      </c>
      <c r="E116" s="17"/>
    </row>
    <row r="117" spans="2:5" ht="21.6">
      <c r="B117" s="17"/>
      <c r="C117" s="17" t="s">
        <v>496</v>
      </c>
      <c r="D117" s="17" t="s">
        <v>497</v>
      </c>
      <c r="E117" s="17"/>
    </row>
    <row r="118" spans="2:5" ht="21.6">
      <c r="B118" s="17"/>
      <c r="C118" s="17" t="s">
        <v>498</v>
      </c>
      <c r="D118" s="17" t="s">
        <v>499</v>
      </c>
      <c r="E118" s="17"/>
    </row>
    <row r="119" spans="2:5">
      <c r="B119" s="17"/>
      <c r="C119" s="17" t="s">
        <v>500</v>
      </c>
      <c r="D119" s="17" t="s">
        <v>501</v>
      </c>
      <c r="E119" s="17"/>
    </row>
    <row r="120" spans="2:5" ht="21.6">
      <c r="B120" s="17"/>
      <c r="C120" s="17" t="s">
        <v>502</v>
      </c>
      <c r="D120" s="17" t="s">
        <v>503</v>
      </c>
      <c r="E120" s="17"/>
    </row>
    <row r="121" spans="2:5">
      <c r="B121" s="17"/>
      <c r="C121" s="17" t="s">
        <v>504</v>
      </c>
      <c r="D121" s="17" t="s">
        <v>505</v>
      </c>
      <c r="E121" s="17"/>
    </row>
    <row r="122" spans="2:5">
      <c r="B122" s="17"/>
      <c r="C122" s="17" t="s">
        <v>506</v>
      </c>
      <c r="D122" s="17" t="s">
        <v>507</v>
      </c>
      <c r="E122" s="17"/>
    </row>
    <row r="123" spans="2:5">
      <c r="B123" s="17"/>
      <c r="C123" s="17" t="s">
        <v>508</v>
      </c>
      <c r="D123" s="17" t="s">
        <v>509</v>
      </c>
      <c r="E123" s="17"/>
    </row>
    <row r="124" spans="2:5">
      <c r="B124" s="17"/>
      <c r="C124" s="17" t="s">
        <v>510</v>
      </c>
      <c r="D124" s="17" t="s">
        <v>511</v>
      </c>
      <c r="E124" s="17"/>
    </row>
    <row r="125" spans="2:5">
      <c r="B125" s="17"/>
      <c r="C125" s="17" t="s">
        <v>512</v>
      </c>
      <c r="D125" s="17" t="s">
        <v>513</v>
      </c>
      <c r="E125" s="17"/>
    </row>
    <row r="126" spans="2:5">
      <c r="B126" s="17"/>
      <c r="C126" s="17" t="s">
        <v>514</v>
      </c>
      <c r="D126" s="17" t="s">
        <v>515</v>
      </c>
      <c r="E126" s="17"/>
    </row>
    <row r="127" spans="2:5">
      <c r="B127" s="17"/>
      <c r="C127" s="17" t="s">
        <v>516</v>
      </c>
      <c r="D127" s="17" t="s">
        <v>517</v>
      </c>
      <c r="E127" s="17"/>
    </row>
    <row r="128" spans="2:5" ht="31.8">
      <c r="B128" s="17"/>
      <c r="C128" s="17" t="s">
        <v>518</v>
      </c>
      <c r="D128" s="17" t="s">
        <v>519</v>
      </c>
      <c r="E128" s="17"/>
    </row>
    <row r="129" spans="2:5" ht="52.2">
      <c r="B129" s="17"/>
      <c r="C129" s="17" t="s">
        <v>520</v>
      </c>
      <c r="D129" s="17" t="s">
        <v>521</v>
      </c>
      <c r="E129" s="17"/>
    </row>
    <row r="130" spans="2:5" ht="31.8">
      <c r="B130" s="17"/>
      <c r="C130" s="17" t="s">
        <v>522</v>
      </c>
      <c r="D130" s="17" t="s">
        <v>523</v>
      </c>
      <c r="E130" s="17"/>
    </row>
    <row r="131" spans="2:5">
      <c r="B131" s="17"/>
      <c r="C131" s="17" t="s">
        <v>524</v>
      </c>
      <c r="D131" s="17" t="s">
        <v>525</v>
      </c>
      <c r="E131" s="17"/>
    </row>
    <row r="132" spans="2:5">
      <c r="B132" s="17"/>
      <c r="C132" s="17" t="s">
        <v>526</v>
      </c>
      <c r="D132" s="17" t="s">
        <v>527</v>
      </c>
      <c r="E132" s="17"/>
    </row>
    <row r="133" spans="2:5">
      <c r="B133" s="17"/>
      <c r="C133" s="17" t="s">
        <v>528</v>
      </c>
      <c r="D133" s="17" t="s">
        <v>529</v>
      </c>
      <c r="E133" s="17"/>
    </row>
    <row r="134" spans="2:5" ht="21.6">
      <c r="B134" s="17"/>
      <c r="C134" s="17" t="s">
        <v>530</v>
      </c>
      <c r="D134" s="17" t="s">
        <v>531</v>
      </c>
      <c r="E134" s="17"/>
    </row>
    <row r="135" spans="2:5" ht="18.75" customHeight="1">
      <c r="B135" s="17"/>
      <c r="C135" s="17" t="s">
        <v>532</v>
      </c>
      <c r="D135" s="17" t="s">
        <v>533</v>
      </c>
      <c r="E135" s="17"/>
    </row>
    <row r="136" spans="2:5" ht="31.8">
      <c r="B136" s="17" t="s">
        <v>534</v>
      </c>
      <c r="C136" s="17"/>
      <c r="D136" s="17"/>
      <c r="E136" s="17"/>
    </row>
    <row r="137" spans="2:5">
      <c r="B137" s="17"/>
      <c r="C137" s="17" t="s">
        <v>535</v>
      </c>
      <c r="D137" s="17" t="s">
        <v>536</v>
      </c>
      <c r="E137" s="17" t="s">
        <v>537</v>
      </c>
    </row>
    <row r="138" spans="2:5">
      <c r="B138" s="17"/>
      <c r="C138" s="17" t="s">
        <v>538</v>
      </c>
      <c r="D138" s="17" t="s">
        <v>539</v>
      </c>
      <c r="E138" s="17" t="s">
        <v>537</v>
      </c>
    </row>
    <row r="139" spans="2:5">
      <c r="B139" s="17"/>
      <c r="C139" s="17" t="s">
        <v>540</v>
      </c>
      <c r="D139" s="17" t="s">
        <v>541</v>
      </c>
      <c r="E139" s="17" t="s">
        <v>537</v>
      </c>
    </row>
    <row r="140" spans="2:5">
      <c r="B140" s="17"/>
      <c r="C140" s="17" t="s">
        <v>542</v>
      </c>
      <c r="D140" s="17" t="s">
        <v>543</v>
      </c>
      <c r="E140" s="17" t="s">
        <v>537</v>
      </c>
    </row>
    <row r="141" spans="2:5">
      <c r="B141" s="17"/>
      <c r="C141" s="17" t="s">
        <v>544</v>
      </c>
      <c r="D141" s="17" t="s">
        <v>545</v>
      </c>
      <c r="E141" s="17" t="s">
        <v>537</v>
      </c>
    </row>
    <row r="142" spans="2:5">
      <c r="B142" s="17"/>
      <c r="C142" s="17" t="s">
        <v>546</v>
      </c>
      <c r="D142" s="17" t="s">
        <v>547</v>
      </c>
      <c r="E142" s="17" t="s">
        <v>537</v>
      </c>
    </row>
    <row r="143" spans="2:5" ht="21.6">
      <c r="B143" s="17"/>
      <c r="C143" s="17" t="s">
        <v>548</v>
      </c>
      <c r="D143" s="17" t="s">
        <v>549</v>
      </c>
      <c r="E143" s="17" t="s">
        <v>537</v>
      </c>
    </row>
    <row r="144" spans="2:5">
      <c r="B144" s="17"/>
      <c r="C144" s="17" t="s">
        <v>550</v>
      </c>
      <c r="D144" s="17" t="s">
        <v>551</v>
      </c>
      <c r="E144" s="17" t="s">
        <v>537</v>
      </c>
    </row>
    <row r="145" spans="2:5">
      <c r="B145" s="17"/>
      <c r="C145" s="17" t="s">
        <v>552</v>
      </c>
      <c r="D145" s="17" t="s">
        <v>553</v>
      </c>
      <c r="E145" s="17" t="s">
        <v>537</v>
      </c>
    </row>
  </sheetData>
  <pageMargins left="0.7" right="0.7" top="0.75" bottom="0.75" header="0.3" footer="0.3"/>
  <pageSetup paperSize="9" scale="86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39"/>
  <sheetViews>
    <sheetView topLeftCell="A13" workbookViewId="0">
      <selection activeCell="B2" sqref="B2:W38"/>
    </sheetView>
  </sheetViews>
  <sheetFormatPr defaultRowHeight="14.4"/>
  <cols>
    <col min="1" max="1" width="5.33203125" customWidth="1"/>
    <col min="2" max="2" width="4.44140625" customWidth="1"/>
    <col min="3" max="3" width="10.109375" customWidth="1"/>
    <col min="4" max="4" width="23.88671875" customWidth="1"/>
    <col min="8" max="9" width="9.109375" style="172"/>
    <col min="10" max="10" width="8.44140625" style="172" customWidth="1"/>
    <col min="11" max="11" width="8.5546875" style="172" customWidth="1"/>
    <col min="12" max="12" width="6.44140625" style="172" customWidth="1"/>
    <col min="13" max="13" width="11.88671875" style="173" bestFit="1" customWidth="1"/>
    <col min="14" max="14" width="9.6640625" style="172" customWidth="1"/>
    <col min="15" max="15" width="7.5546875" style="172" customWidth="1"/>
    <col min="16" max="17" width="7.88671875" style="172" customWidth="1"/>
    <col min="18" max="18" width="8" style="172" customWidth="1"/>
    <col min="19" max="19" width="10.88671875" style="173" bestFit="1" customWidth="1"/>
    <col min="20" max="20" width="7.44140625" style="172" customWidth="1"/>
    <col min="21" max="21" width="8.33203125" style="172" customWidth="1"/>
    <col min="22" max="22" width="6.6640625" style="172" customWidth="1"/>
    <col min="23" max="23" width="12.88671875" customWidth="1"/>
  </cols>
  <sheetData>
    <row r="2" spans="2:23">
      <c r="C2" s="1" t="s">
        <v>575</v>
      </c>
    </row>
    <row r="3" spans="2:23">
      <c r="C3" s="63" t="s">
        <v>874</v>
      </c>
      <c r="D3" s="63"/>
    </row>
    <row r="5" spans="2:23" ht="30.6">
      <c r="B5" s="183" t="s">
        <v>0</v>
      </c>
      <c r="C5" s="171" t="s">
        <v>695</v>
      </c>
      <c r="D5" s="171" t="s">
        <v>696</v>
      </c>
      <c r="E5" s="171" t="s">
        <v>697</v>
      </c>
      <c r="F5" s="171" t="s">
        <v>698</v>
      </c>
      <c r="G5" s="171" t="s">
        <v>699</v>
      </c>
      <c r="H5" s="171" t="s">
        <v>700</v>
      </c>
      <c r="I5" s="171" t="s">
        <v>860</v>
      </c>
      <c r="J5" s="171" t="s">
        <v>861</v>
      </c>
      <c r="K5" s="171" t="s">
        <v>701</v>
      </c>
      <c r="L5" s="171" t="s">
        <v>862</v>
      </c>
      <c r="M5" s="174" t="s">
        <v>864</v>
      </c>
      <c r="N5" s="171" t="s">
        <v>702</v>
      </c>
      <c r="O5" s="171" t="s">
        <v>632</v>
      </c>
      <c r="P5" s="171" t="s">
        <v>854</v>
      </c>
      <c r="Q5" s="171" t="s">
        <v>855</v>
      </c>
      <c r="R5" s="171" t="s">
        <v>856</v>
      </c>
      <c r="S5" s="174" t="s">
        <v>873</v>
      </c>
      <c r="T5" s="171" t="s">
        <v>857</v>
      </c>
      <c r="U5" s="171" t="s">
        <v>858</v>
      </c>
      <c r="V5" s="171" t="s">
        <v>859</v>
      </c>
      <c r="W5" s="171" t="s">
        <v>703</v>
      </c>
    </row>
    <row r="6" spans="2:23">
      <c r="B6" s="184">
        <v>1</v>
      </c>
      <c r="C6" s="175" t="s">
        <v>704</v>
      </c>
      <c r="D6" s="177" t="s">
        <v>705</v>
      </c>
      <c r="E6" s="177" t="s">
        <v>706</v>
      </c>
      <c r="F6" s="177" t="s">
        <v>707</v>
      </c>
      <c r="G6" s="177" t="s">
        <v>708</v>
      </c>
      <c r="H6" s="178" t="s">
        <v>709</v>
      </c>
      <c r="I6" s="179">
        <v>5250</v>
      </c>
      <c r="J6" s="179">
        <v>14000</v>
      </c>
      <c r="K6" s="178" t="s">
        <v>710</v>
      </c>
      <c r="L6" s="178">
        <v>3</v>
      </c>
      <c r="M6" s="180">
        <v>0</v>
      </c>
      <c r="N6" s="178" t="s">
        <v>711</v>
      </c>
      <c r="O6" s="178" t="s">
        <v>712</v>
      </c>
      <c r="P6" s="178" t="s">
        <v>711</v>
      </c>
      <c r="Q6" s="178" t="s">
        <v>711</v>
      </c>
      <c r="R6" s="178" t="s">
        <v>712</v>
      </c>
      <c r="S6" s="180">
        <v>10000</v>
      </c>
      <c r="T6" s="178" t="s">
        <v>711</v>
      </c>
      <c r="U6" s="178" t="s">
        <v>711</v>
      </c>
      <c r="V6" s="178" t="s">
        <v>711</v>
      </c>
      <c r="W6" s="176">
        <v>43763</v>
      </c>
    </row>
    <row r="7" spans="2:23">
      <c r="B7" s="184">
        <v>2</v>
      </c>
      <c r="C7" s="175" t="s">
        <v>713</v>
      </c>
      <c r="D7" s="177" t="s">
        <v>714</v>
      </c>
      <c r="E7" s="177" t="s">
        <v>715</v>
      </c>
      <c r="F7" s="177" t="s">
        <v>716</v>
      </c>
      <c r="G7" s="177" t="s">
        <v>717</v>
      </c>
      <c r="H7" s="178" t="s">
        <v>718</v>
      </c>
      <c r="I7" s="178">
        <v>500</v>
      </c>
      <c r="J7" s="178">
        <v>720</v>
      </c>
      <c r="K7" s="178">
        <v>0</v>
      </c>
      <c r="L7" s="178">
        <v>0</v>
      </c>
      <c r="M7" s="180">
        <v>0</v>
      </c>
      <c r="N7" s="178" t="s">
        <v>711</v>
      </c>
      <c r="O7" s="178" t="s">
        <v>712</v>
      </c>
      <c r="P7" s="178" t="s">
        <v>711</v>
      </c>
      <c r="Q7" s="178" t="s">
        <v>711</v>
      </c>
      <c r="R7" s="178" t="s">
        <v>711</v>
      </c>
      <c r="S7" s="180">
        <v>0</v>
      </c>
      <c r="T7" s="178" t="s">
        <v>711</v>
      </c>
      <c r="U7" s="178" t="s">
        <v>711</v>
      </c>
      <c r="V7" s="178" t="s">
        <v>711</v>
      </c>
      <c r="W7" s="176">
        <v>43776</v>
      </c>
    </row>
    <row r="8" spans="2:23">
      <c r="B8" s="184">
        <v>3</v>
      </c>
      <c r="C8" s="175" t="s">
        <v>719</v>
      </c>
      <c r="D8" s="177" t="s">
        <v>705</v>
      </c>
      <c r="E8" s="177" t="s">
        <v>720</v>
      </c>
      <c r="F8" s="177" t="s">
        <v>721</v>
      </c>
      <c r="G8" s="177" t="s">
        <v>722</v>
      </c>
      <c r="H8" s="178" t="s">
        <v>723</v>
      </c>
      <c r="I8" s="179">
        <v>3200</v>
      </c>
      <c r="J8" s="179">
        <v>6900</v>
      </c>
      <c r="K8" s="179">
        <v>2300</v>
      </c>
      <c r="L8" s="179">
        <v>6</v>
      </c>
      <c r="M8" s="180">
        <v>270000</v>
      </c>
      <c r="N8" s="178" t="s">
        <v>711</v>
      </c>
      <c r="O8" s="178" t="s">
        <v>712</v>
      </c>
      <c r="P8" s="178" t="s">
        <v>711</v>
      </c>
      <c r="Q8" s="181" t="s">
        <v>712</v>
      </c>
      <c r="R8" s="178" t="s">
        <v>712</v>
      </c>
      <c r="S8" s="180">
        <v>10000</v>
      </c>
      <c r="T8" s="178" t="s">
        <v>711</v>
      </c>
      <c r="U8" s="178" t="s">
        <v>711</v>
      </c>
      <c r="V8" s="178" t="s">
        <v>711</v>
      </c>
      <c r="W8" s="176">
        <v>43774</v>
      </c>
    </row>
    <row r="9" spans="2:23">
      <c r="B9" s="184">
        <v>4</v>
      </c>
      <c r="C9" s="175" t="s">
        <v>724</v>
      </c>
      <c r="D9" s="177" t="s">
        <v>714</v>
      </c>
      <c r="E9" s="177" t="s">
        <v>725</v>
      </c>
      <c r="F9" s="177" t="s">
        <v>726</v>
      </c>
      <c r="G9" s="177" t="s">
        <v>727</v>
      </c>
      <c r="H9" s="178" t="s">
        <v>728</v>
      </c>
      <c r="I9" s="178">
        <v>500</v>
      </c>
      <c r="J9" s="178">
        <v>720</v>
      </c>
      <c r="K9" s="178">
        <v>0</v>
      </c>
      <c r="L9" s="178">
        <v>0</v>
      </c>
      <c r="M9" s="180">
        <v>0</v>
      </c>
      <c r="N9" s="178" t="s">
        <v>711</v>
      </c>
      <c r="O9" s="178" t="s">
        <v>712</v>
      </c>
      <c r="P9" s="178" t="s">
        <v>711</v>
      </c>
      <c r="Q9" s="178" t="s">
        <v>711</v>
      </c>
      <c r="R9" s="178" t="s">
        <v>711</v>
      </c>
      <c r="S9" s="180">
        <v>0</v>
      </c>
      <c r="T9" s="178" t="s">
        <v>711</v>
      </c>
      <c r="U9" s="178" t="s">
        <v>711</v>
      </c>
      <c r="V9" s="178" t="s">
        <v>711</v>
      </c>
      <c r="W9" s="176">
        <v>43832</v>
      </c>
    </row>
    <row r="10" spans="2:23">
      <c r="B10" s="184">
        <v>5</v>
      </c>
      <c r="C10" s="175" t="s">
        <v>729</v>
      </c>
      <c r="D10" s="177" t="s">
        <v>705</v>
      </c>
      <c r="E10" s="177" t="s">
        <v>730</v>
      </c>
      <c r="F10" s="177" t="s">
        <v>731</v>
      </c>
      <c r="G10" s="177" t="s">
        <v>732</v>
      </c>
      <c r="H10" s="178" t="s">
        <v>733</v>
      </c>
      <c r="I10" s="182">
        <v>6000</v>
      </c>
      <c r="J10" s="182">
        <v>10000</v>
      </c>
      <c r="K10" s="182">
        <v>6540</v>
      </c>
      <c r="L10" s="182">
        <v>6</v>
      </c>
      <c r="M10" s="180">
        <v>0</v>
      </c>
      <c r="N10" s="178" t="s">
        <v>711</v>
      </c>
      <c r="O10" s="178" t="s">
        <v>712</v>
      </c>
      <c r="P10" s="178" t="s">
        <v>711</v>
      </c>
      <c r="Q10" s="178" t="s">
        <v>711</v>
      </c>
      <c r="R10" s="178" t="s">
        <v>712</v>
      </c>
      <c r="S10" s="180">
        <v>10000</v>
      </c>
      <c r="T10" s="178" t="s">
        <v>711</v>
      </c>
      <c r="U10" s="178" t="s">
        <v>711</v>
      </c>
      <c r="V10" s="178" t="s">
        <v>711</v>
      </c>
      <c r="W10" s="176">
        <v>43832</v>
      </c>
    </row>
    <row r="11" spans="2:23">
      <c r="B11" s="184">
        <v>6</v>
      </c>
      <c r="C11" s="175" t="s">
        <v>734</v>
      </c>
      <c r="D11" s="177" t="s">
        <v>714</v>
      </c>
      <c r="E11" s="177" t="s">
        <v>725</v>
      </c>
      <c r="F11" s="177" t="s">
        <v>726</v>
      </c>
      <c r="G11" s="177" t="s">
        <v>735</v>
      </c>
      <c r="H11" s="178" t="s">
        <v>736</v>
      </c>
      <c r="I11" s="178">
        <v>500</v>
      </c>
      <c r="J11" s="178">
        <v>720</v>
      </c>
      <c r="K11" s="178">
        <v>0</v>
      </c>
      <c r="L11" s="178">
        <v>0</v>
      </c>
      <c r="M11" s="180">
        <v>0</v>
      </c>
      <c r="N11" s="178" t="s">
        <v>711</v>
      </c>
      <c r="O11" s="178" t="s">
        <v>712</v>
      </c>
      <c r="P11" s="178" t="s">
        <v>711</v>
      </c>
      <c r="Q11" s="178" t="s">
        <v>711</v>
      </c>
      <c r="R11" s="178" t="s">
        <v>711</v>
      </c>
      <c r="S11" s="180">
        <v>0</v>
      </c>
      <c r="T11" s="178" t="s">
        <v>711</v>
      </c>
      <c r="U11" s="178" t="s">
        <v>711</v>
      </c>
      <c r="V11" s="178" t="s">
        <v>711</v>
      </c>
      <c r="W11" s="176">
        <v>43831</v>
      </c>
    </row>
    <row r="12" spans="2:23">
      <c r="B12" s="184">
        <v>7</v>
      </c>
      <c r="C12" s="175" t="s">
        <v>737</v>
      </c>
      <c r="D12" s="177" t="s">
        <v>738</v>
      </c>
      <c r="E12" s="177" t="s">
        <v>739</v>
      </c>
      <c r="F12" s="177"/>
      <c r="G12" s="177" t="s">
        <v>740</v>
      </c>
      <c r="H12" s="178" t="s">
        <v>741</v>
      </c>
      <c r="I12" s="182">
        <v>2000</v>
      </c>
      <c r="J12" s="182">
        <v>8000</v>
      </c>
      <c r="K12" s="182">
        <v>3595</v>
      </c>
      <c r="L12" s="182">
        <v>1</v>
      </c>
      <c r="M12" s="180">
        <v>0</v>
      </c>
      <c r="N12" s="178" t="s">
        <v>711</v>
      </c>
      <c r="O12" s="178" t="s">
        <v>712</v>
      </c>
      <c r="P12" s="178" t="s">
        <v>711</v>
      </c>
      <c r="Q12" s="178" t="s">
        <v>711</v>
      </c>
      <c r="R12" s="178" t="s">
        <v>712</v>
      </c>
      <c r="S12" s="180">
        <v>10000</v>
      </c>
      <c r="T12" s="178" t="s">
        <v>711</v>
      </c>
      <c r="U12" s="178" t="s">
        <v>711</v>
      </c>
      <c r="V12" s="178" t="s">
        <v>711</v>
      </c>
      <c r="W12" s="176">
        <v>43831</v>
      </c>
    </row>
    <row r="13" spans="2:23">
      <c r="B13" s="184">
        <v>8</v>
      </c>
      <c r="C13" s="175" t="s">
        <v>742</v>
      </c>
      <c r="D13" s="177" t="s">
        <v>714</v>
      </c>
      <c r="E13" s="177" t="s">
        <v>743</v>
      </c>
      <c r="F13" s="177" t="s">
        <v>744</v>
      </c>
      <c r="G13" s="177" t="s">
        <v>745</v>
      </c>
      <c r="H13" s="178" t="s">
        <v>723</v>
      </c>
      <c r="I13" s="178">
        <v>600</v>
      </c>
      <c r="J13" s="178">
        <v>740</v>
      </c>
      <c r="K13" s="178">
        <v>0</v>
      </c>
      <c r="L13" s="178">
        <v>0</v>
      </c>
      <c r="M13" s="180">
        <v>0</v>
      </c>
      <c r="N13" s="178" t="s">
        <v>711</v>
      </c>
      <c r="O13" s="178" t="s">
        <v>712</v>
      </c>
      <c r="P13" s="178" t="s">
        <v>711</v>
      </c>
      <c r="Q13" s="178" t="s">
        <v>711</v>
      </c>
      <c r="R13" s="178" t="s">
        <v>711</v>
      </c>
      <c r="S13" s="180">
        <v>0</v>
      </c>
      <c r="T13" s="178" t="s">
        <v>711</v>
      </c>
      <c r="U13" s="178" t="s">
        <v>711</v>
      </c>
      <c r="V13" s="178" t="s">
        <v>711</v>
      </c>
      <c r="W13" s="176">
        <v>43845</v>
      </c>
    </row>
    <row r="14" spans="2:23">
      <c r="B14" s="184">
        <v>9</v>
      </c>
      <c r="C14" s="175" t="s">
        <v>746</v>
      </c>
      <c r="D14" s="177" t="s">
        <v>747</v>
      </c>
      <c r="E14" s="177" t="s">
        <v>748</v>
      </c>
      <c r="F14" s="177" t="s">
        <v>749</v>
      </c>
      <c r="G14" s="177" t="s">
        <v>750</v>
      </c>
      <c r="H14" s="178" t="s">
        <v>741</v>
      </c>
      <c r="I14" s="182">
        <v>2000</v>
      </c>
      <c r="J14" s="182">
        <v>3500</v>
      </c>
      <c r="K14" s="182">
        <v>2500</v>
      </c>
      <c r="L14" s="182">
        <v>3</v>
      </c>
      <c r="M14" s="180">
        <v>0</v>
      </c>
      <c r="N14" s="178" t="s">
        <v>711</v>
      </c>
      <c r="O14" s="178" t="s">
        <v>712</v>
      </c>
      <c r="P14" s="178" t="s">
        <v>711</v>
      </c>
      <c r="Q14" s="178" t="s">
        <v>711</v>
      </c>
      <c r="R14" s="178" t="s">
        <v>712</v>
      </c>
      <c r="S14" s="180">
        <v>10000</v>
      </c>
      <c r="T14" s="178" t="s">
        <v>711</v>
      </c>
      <c r="U14" s="178" t="s">
        <v>711</v>
      </c>
      <c r="V14" s="178" t="s">
        <v>711</v>
      </c>
      <c r="W14" s="176">
        <v>43883</v>
      </c>
    </row>
    <row r="15" spans="2:23">
      <c r="B15" s="184">
        <v>10</v>
      </c>
      <c r="C15" s="175" t="s">
        <v>751</v>
      </c>
      <c r="D15" s="177" t="s">
        <v>705</v>
      </c>
      <c r="E15" s="177" t="s">
        <v>752</v>
      </c>
      <c r="F15" s="177" t="s">
        <v>753</v>
      </c>
      <c r="G15" s="177" t="s">
        <v>754</v>
      </c>
      <c r="H15" s="178" t="s">
        <v>755</v>
      </c>
      <c r="I15" s="182">
        <v>5000</v>
      </c>
      <c r="J15" s="182">
        <v>18000</v>
      </c>
      <c r="K15" s="182">
        <v>13000</v>
      </c>
      <c r="L15" s="182">
        <v>6</v>
      </c>
      <c r="M15" s="180">
        <v>980000</v>
      </c>
      <c r="N15" s="178" t="s">
        <v>711</v>
      </c>
      <c r="O15" s="178" t="s">
        <v>712</v>
      </c>
      <c r="P15" s="178" t="s">
        <v>711</v>
      </c>
      <c r="Q15" s="181" t="s">
        <v>712</v>
      </c>
      <c r="R15" s="178" t="s">
        <v>712</v>
      </c>
      <c r="S15" s="180">
        <v>10000</v>
      </c>
      <c r="T15" s="178" t="s">
        <v>711</v>
      </c>
      <c r="U15" s="178" t="s">
        <v>711</v>
      </c>
      <c r="V15" s="178" t="s">
        <v>711</v>
      </c>
      <c r="W15" s="176">
        <v>43867</v>
      </c>
    </row>
    <row r="16" spans="2:23">
      <c r="B16" s="184">
        <v>11</v>
      </c>
      <c r="C16" s="175" t="s">
        <v>756</v>
      </c>
      <c r="D16" s="177" t="s">
        <v>747</v>
      </c>
      <c r="E16" s="177" t="s">
        <v>748</v>
      </c>
      <c r="F16" s="177" t="s">
        <v>749</v>
      </c>
      <c r="G16" s="177" t="s">
        <v>757</v>
      </c>
      <c r="H16" s="178" t="s">
        <v>758</v>
      </c>
      <c r="I16" s="182">
        <v>2000</v>
      </c>
      <c r="J16" s="182">
        <v>3500</v>
      </c>
      <c r="K16" s="182">
        <v>2500</v>
      </c>
      <c r="L16" s="182">
        <v>3</v>
      </c>
      <c r="M16" s="180">
        <v>0</v>
      </c>
      <c r="N16" s="178" t="s">
        <v>711</v>
      </c>
      <c r="O16" s="178" t="s">
        <v>712</v>
      </c>
      <c r="P16" s="178" t="s">
        <v>711</v>
      </c>
      <c r="Q16" s="178" t="s">
        <v>711</v>
      </c>
      <c r="R16" s="178" t="s">
        <v>712</v>
      </c>
      <c r="S16" s="180">
        <v>10000</v>
      </c>
      <c r="T16" s="178" t="s">
        <v>711</v>
      </c>
      <c r="U16" s="178" t="s">
        <v>711</v>
      </c>
      <c r="V16" s="178" t="s">
        <v>711</v>
      </c>
      <c r="W16" s="176">
        <v>43893</v>
      </c>
    </row>
    <row r="17" spans="2:23">
      <c r="B17" s="184">
        <v>12</v>
      </c>
      <c r="C17" s="175" t="s">
        <v>759</v>
      </c>
      <c r="D17" s="177" t="s">
        <v>705</v>
      </c>
      <c r="E17" s="177" t="s">
        <v>720</v>
      </c>
      <c r="F17" s="177" t="s">
        <v>760</v>
      </c>
      <c r="G17" s="177" t="s">
        <v>761</v>
      </c>
      <c r="H17" s="178" t="s">
        <v>762</v>
      </c>
      <c r="I17" s="178">
        <v>3200</v>
      </c>
      <c r="J17" s="178">
        <v>6900</v>
      </c>
      <c r="K17" s="178" t="s">
        <v>763</v>
      </c>
      <c r="L17" s="178">
        <v>6</v>
      </c>
      <c r="M17" s="180">
        <v>0</v>
      </c>
      <c r="N17" s="178" t="s">
        <v>711</v>
      </c>
      <c r="O17" s="178" t="s">
        <v>712</v>
      </c>
      <c r="P17" s="178" t="s">
        <v>711</v>
      </c>
      <c r="Q17" s="178" t="s">
        <v>711</v>
      </c>
      <c r="R17" s="178" t="s">
        <v>712</v>
      </c>
      <c r="S17" s="180">
        <v>10000</v>
      </c>
      <c r="T17" s="178" t="s">
        <v>711</v>
      </c>
      <c r="U17" s="178" t="s">
        <v>711</v>
      </c>
      <c r="V17" s="178" t="s">
        <v>711</v>
      </c>
      <c r="W17" s="176">
        <v>43904</v>
      </c>
    </row>
    <row r="18" spans="2:23">
      <c r="B18" s="184">
        <v>13</v>
      </c>
      <c r="C18" s="175" t="s">
        <v>764</v>
      </c>
      <c r="D18" s="177" t="s">
        <v>714</v>
      </c>
      <c r="E18" s="177" t="s">
        <v>765</v>
      </c>
      <c r="F18" s="177" t="s">
        <v>725</v>
      </c>
      <c r="G18" s="177" t="s">
        <v>766</v>
      </c>
      <c r="H18" s="178" t="s">
        <v>767</v>
      </c>
      <c r="I18" s="178">
        <v>500</v>
      </c>
      <c r="J18" s="178">
        <v>720</v>
      </c>
      <c r="K18" s="178">
        <v>0</v>
      </c>
      <c r="L18" s="178">
        <v>0</v>
      </c>
      <c r="M18" s="180">
        <v>0</v>
      </c>
      <c r="N18" s="178" t="s">
        <v>711</v>
      </c>
      <c r="O18" s="178" t="s">
        <v>712</v>
      </c>
      <c r="P18" s="178" t="s">
        <v>711</v>
      </c>
      <c r="Q18" s="178" t="s">
        <v>711</v>
      </c>
      <c r="R18" s="178" t="s">
        <v>711</v>
      </c>
      <c r="S18" s="180">
        <v>0</v>
      </c>
      <c r="T18" s="178" t="s">
        <v>711</v>
      </c>
      <c r="U18" s="178" t="s">
        <v>711</v>
      </c>
      <c r="V18" s="178" t="s">
        <v>711</v>
      </c>
      <c r="W18" s="176">
        <v>43944</v>
      </c>
    </row>
    <row r="19" spans="2:23">
      <c r="B19" s="184">
        <v>14</v>
      </c>
      <c r="C19" s="175" t="s">
        <v>768</v>
      </c>
      <c r="D19" s="177" t="s">
        <v>714</v>
      </c>
      <c r="E19" s="177" t="s">
        <v>725</v>
      </c>
      <c r="F19" s="177" t="s">
        <v>725</v>
      </c>
      <c r="G19" s="177" t="s">
        <v>769</v>
      </c>
      <c r="H19" s="178" t="s">
        <v>770</v>
      </c>
      <c r="I19" s="178">
        <v>500</v>
      </c>
      <c r="J19" s="178">
        <v>720</v>
      </c>
      <c r="K19" s="178">
        <v>0</v>
      </c>
      <c r="L19" s="178">
        <v>0</v>
      </c>
      <c r="M19" s="180">
        <v>0</v>
      </c>
      <c r="N19" s="178" t="s">
        <v>711</v>
      </c>
      <c r="O19" s="178" t="s">
        <v>712</v>
      </c>
      <c r="P19" s="178" t="s">
        <v>711</v>
      </c>
      <c r="Q19" s="178" t="s">
        <v>711</v>
      </c>
      <c r="R19" s="178" t="s">
        <v>711</v>
      </c>
      <c r="S19" s="180">
        <v>0</v>
      </c>
      <c r="T19" s="178" t="s">
        <v>711</v>
      </c>
      <c r="U19" s="178" t="s">
        <v>711</v>
      </c>
      <c r="V19" s="178" t="s">
        <v>711</v>
      </c>
      <c r="W19" s="176">
        <v>43923</v>
      </c>
    </row>
    <row r="20" spans="2:23">
      <c r="B20" s="184">
        <v>15</v>
      </c>
      <c r="C20" s="175" t="s">
        <v>863</v>
      </c>
      <c r="D20" s="177" t="s">
        <v>771</v>
      </c>
      <c r="E20" s="177" t="s">
        <v>772</v>
      </c>
      <c r="F20" s="177" t="s">
        <v>773</v>
      </c>
      <c r="G20" s="177" t="s">
        <v>774</v>
      </c>
      <c r="H20" s="178" t="s">
        <v>775</v>
      </c>
      <c r="I20" s="178">
        <v>3229</v>
      </c>
      <c r="J20" s="178">
        <v>8000</v>
      </c>
      <c r="K20" s="178">
        <v>3800</v>
      </c>
      <c r="L20" s="178">
        <v>1</v>
      </c>
      <c r="M20" s="180">
        <v>0</v>
      </c>
      <c r="N20" s="178" t="s">
        <v>711</v>
      </c>
      <c r="O20" s="178" t="s">
        <v>712</v>
      </c>
      <c r="P20" s="178" t="s">
        <v>711</v>
      </c>
      <c r="Q20" s="178" t="s">
        <v>711</v>
      </c>
      <c r="R20" s="178" t="s">
        <v>712</v>
      </c>
      <c r="S20" s="180">
        <v>10000</v>
      </c>
      <c r="T20" s="178" t="s">
        <v>711</v>
      </c>
      <c r="U20" s="178" t="s">
        <v>711</v>
      </c>
      <c r="V20" s="178" t="s">
        <v>711</v>
      </c>
      <c r="W20" s="176">
        <v>43939</v>
      </c>
    </row>
    <row r="21" spans="2:23">
      <c r="B21" s="184">
        <v>16</v>
      </c>
      <c r="C21" s="175" t="s">
        <v>863</v>
      </c>
      <c r="D21" s="177" t="s">
        <v>771</v>
      </c>
      <c r="E21" s="177" t="s">
        <v>776</v>
      </c>
      <c r="F21" s="177" t="s">
        <v>777</v>
      </c>
      <c r="G21" s="177" t="s">
        <v>778</v>
      </c>
      <c r="H21" s="178" t="s">
        <v>736</v>
      </c>
      <c r="I21" s="178">
        <v>2500</v>
      </c>
      <c r="J21" s="178">
        <v>7000</v>
      </c>
      <c r="K21" s="178">
        <v>3900</v>
      </c>
      <c r="L21" s="178">
        <v>1</v>
      </c>
      <c r="M21" s="180">
        <v>0</v>
      </c>
      <c r="N21" s="178" t="s">
        <v>711</v>
      </c>
      <c r="O21" s="178" t="s">
        <v>712</v>
      </c>
      <c r="P21" s="178" t="s">
        <v>711</v>
      </c>
      <c r="Q21" s="178" t="s">
        <v>711</v>
      </c>
      <c r="R21" s="178" t="s">
        <v>712</v>
      </c>
      <c r="S21" s="180">
        <v>10000</v>
      </c>
      <c r="T21" s="178" t="s">
        <v>711</v>
      </c>
      <c r="U21" s="178" t="s">
        <v>711</v>
      </c>
      <c r="V21" s="178" t="s">
        <v>711</v>
      </c>
      <c r="W21" s="176">
        <v>43923</v>
      </c>
    </row>
    <row r="22" spans="2:23">
      <c r="B22" s="184">
        <v>17</v>
      </c>
      <c r="C22" s="175" t="s">
        <v>779</v>
      </c>
      <c r="D22" s="177" t="s">
        <v>705</v>
      </c>
      <c r="E22" s="177" t="s">
        <v>780</v>
      </c>
      <c r="F22" s="177" t="s">
        <v>781</v>
      </c>
      <c r="G22" s="177" t="s">
        <v>782</v>
      </c>
      <c r="H22" s="178" t="s">
        <v>783</v>
      </c>
      <c r="I22" s="178">
        <v>9500</v>
      </c>
      <c r="J22" s="178">
        <v>18000</v>
      </c>
      <c r="K22" s="178" t="s">
        <v>784</v>
      </c>
      <c r="L22" s="178">
        <v>6</v>
      </c>
      <c r="M22" s="180">
        <v>740000</v>
      </c>
      <c r="N22" s="178" t="s">
        <v>711</v>
      </c>
      <c r="O22" s="178" t="s">
        <v>712</v>
      </c>
      <c r="P22" s="178" t="s">
        <v>711</v>
      </c>
      <c r="Q22" s="181" t="s">
        <v>712</v>
      </c>
      <c r="R22" s="178" t="s">
        <v>712</v>
      </c>
      <c r="S22" s="180">
        <v>10000</v>
      </c>
      <c r="T22" s="178" t="s">
        <v>711</v>
      </c>
      <c r="U22" s="178" t="s">
        <v>711</v>
      </c>
      <c r="V22" s="178" t="s">
        <v>711</v>
      </c>
      <c r="W22" s="176">
        <v>43963</v>
      </c>
    </row>
    <row r="23" spans="2:23">
      <c r="B23" s="184">
        <v>18</v>
      </c>
      <c r="C23" s="175" t="s">
        <v>785</v>
      </c>
      <c r="D23" s="177" t="s">
        <v>705</v>
      </c>
      <c r="E23" s="177" t="s">
        <v>780</v>
      </c>
      <c r="F23" s="177" t="s">
        <v>786</v>
      </c>
      <c r="G23" s="177" t="s">
        <v>787</v>
      </c>
      <c r="H23" s="178" t="s">
        <v>788</v>
      </c>
      <c r="I23" s="178">
        <v>9500</v>
      </c>
      <c r="J23" s="178">
        <v>18000</v>
      </c>
      <c r="K23" s="178" t="s">
        <v>784</v>
      </c>
      <c r="L23" s="178">
        <v>6</v>
      </c>
      <c r="M23" s="180">
        <v>750000</v>
      </c>
      <c r="N23" s="178" t="s">
        <v>711</v>
      </c>
      <c r="O23" s="178" t="s">
        <v>712</v>
      </c>
      <c r="P23" s="178" t="s">
        <v>711</v>
      </c>
      <c r="Q23" s="181" t="s">
        <v>712</v>
      </c>
      <c r="R23" s="178" t="s">
        <v>712</v>
      </c>
      <c r="S23" s="180">
        <v>10000</v>
      </c>
      <c r="T23" s="178" t="s">
        <v>711</v>
      </c>
      <c r="U23" s="178" t="s">
        <v>711</v>
      </c>
      <c r="V23" s="178" t="s">
        <v>711</v>
      </c>
      <c r="W23" s="176">
        <v>43963</v>
      </c>
    </row>
    <row r="24" spans="2:23">
      <c r="B24" s="184">
        <v>19</v>
      </c>
      <c r="C24" s="175" t="s">
        <v>789</v>
      </c>
      <c r="D24" s="177" t="s">
        <v>705</v>
      </c>
      <c r="E24" s="177" t="s">
        <v>790</v>
      </c>
      <c r="F24" s="177" t="s">
        <v>791</v>
      </c>
      <c r="G24" s="177" t="s">
        <v>792</v>
      </c>
      <c r="H24" s="178" t="s">
        <v>793</v>
      </c>
      <c r="I24" s="178">
        <v>8000</v>
      </c>
      <c r="J24" s="178">
        <v>14800</v>
      </c>
      <c r="K24" s="178" t="s">
        <v>784</v>
      </c>
      <c r="L24" s="178">
        <v>6</v>
      </c>
      <c r="M24" s="180">
        <v>430000</v>
      </c>
      <c r="N24" s="178" t="s">
        <v>711</v>
      </c>
      <c r="O24" s="178" t="s">
        <v>712</v>
      </c>
      <c r="P24" s="178" t="s">
        <v>711</v>
      </c>
      <c r="Q24" s="181" t="s">
        <v>712</v>
      </c>
      <c r="R24" s="178" t="s">
        <v>712</v>
      </c>
      <c r="S24" s="180">
        <v>10000</v>
      </c>
      <c r="T24" s="178" t="s">
        <v>711</v>
      </c>
      <c r="U24" s="178" t="s">
        <v>711</v>
      </c>
      <c r="V24" s="178" t="s">
        <v>711</v>
      </c>
      <c r="W24" s="176">
        <v>43985</v>
      </c>
    </row>
    <row r="25" spans="2:23">
      <c r="B25" s="184">
        <v>20</v>
      </c>
      <c r="C25" s="175" t="s">
        <v>794</v>
      </c>
      <c r="D25" s="177" t="s">
        <v>705</v>
      </c>
      <c r="E25" s="177" t="s">
        <v>780</v>
      </c>
      <c r="F25" s="177" t="s">
        <v>795</v>
      </c>
      <c r="G25" s="177" t="s">
        <v>796</v>
      </c>
      <c r="H25" s="178" t="s">
        <v>783</v>
      </c>
      <c r="I25" s="178">
        <v>9500</v>
      </c>
      <c r="J25" s="178">
        <v>18000</v>
      </c>
      <c r="K25" s="178" t="s">
        <v>784</v>
      </c>
      <c r="L25" s="178">
        <v>6</v>
      </c>
      <c r="M25" s="180">
        <v>410000</v>
      </c>
      <c r="N25" s="178" t="s">
        <v>711</v>
      </c>
      <c r="O25" s="178" t="s">
        <v>712</v>
      </c>
      <c r="P25" s="178" t="s">
        <v>711</v>
      </c>
      <c r="Q25" s="181" t="s">
        <v>712</v>
      </c>
      <c r="R25" s="178" t="s">
        <v>712</v>
      </c>
      <c r="S25" s="180">
        <v>10000</v>
      </c>
      <c r="T25" s="178" t="s">
        <v>711</v>
      </c>
      <c r="U25" s="178" t="s">
        <v>711</v>
      </c>
      <c r="V25" s="178" t="s">
        <v>711</v>
      </c>
      <c r="W25" s="176">
        <v>43987</v>
      </c>
    </row>
    <row r="26" spans="2:23">
      <c r="B26" s="184">
        <v>21</v>
      </c>
      <c r="C26" s="175" t="s">
        <v>797</v>
      </c>
      <c r="D26" s="177" t="s">
        <v>714</v>
      </c>
      <c r="E26" s="177" t="s">
        <v>798</v>
      </c>
      <c r="F26" s="177" t="s">
        <v>798</v>
      </c>
      <c r="G26" s="177" t="s">
        <v>799</v>
      </c>
      <c r="H26" s="178" t="s">
        <v>800</v>
      </c>
      <c r="I26" s="178">
        <v>520</v>
      </c>
      <c r="J26" s="178">
        <v>750</v>
      </c>
      <c r="K26" s="178">
        <v>0</v>
      </c>
      <c r="L26" s="178">
        <v>0</v>
      </c>
      <c r="M26" s="180">
        <v>0</v>
      </c>
      <c r="N26" s="178" t="s">
        <v>711</v>
      </c>
      <c r="O26" s="178" t="s">
        <v>712</v>
      </c>
      <c r="P26" s="178" t="s">
        <v>711</v>
      </c>
      <c r="Q26" s="178" t="s">
        <v>711</v>
      </c>
      <c r="R26" s="178" t="s">
        <v>711</v>
      </c>
      <c r="S26" s="180">
        <v>0</v>
      </c>
      <c r="T26" s="178" t="s">
        <v>711</v>
      </c>
      <c r="U26" s="178" t="s">
        <v>711</v>
      </c>
      <c r="V26" s="178" t="s">
        <v>711</v>
      </c>
      <c r="W26" s="176">
        <v>44010</v>
      </c>
    </row>
    <row r="27" spans="2:23">
      <c r="B27" s="184">
        <v>22</v>
      </c>
      <c r="C27" s="175" t="s">
        <v>801</v>
      </c>
      <c r="D27" s="177" t="s">
        <v>705</v>
      </c>
      <c r="E27" s="177" t="s">
        <v>802</v>
      </c>
      <c r="F27" s="177"/>
      <c r="G27" s="177" t="s">
        <v>803</v>
      </c>
      <c r="H27" s="178" t="s">
        <v>804</v>
      </c>
      <c r="I27" s="178">
        <v>2000</v>
      </c>
      <c r="J27" s="178">
        <v>3500</v>
      </c>
      <c r="K27" s="178" t="s">
        <v>805</v>
      </c>
      <c r="L27" s="178">
        <v>6</v>
      </c>
      <c r="M27" s="180">
        <v>0</v>
      </c>
      <c r="N27" s="178" t="s">
        <v>711</v>
      </c>
      <c r="O27" s="178" t="s">
        <v>712</v>
      </c>
      <c r="P27" s="178" t="s">
        <v>711</v>
      </c>
      <c r="Q27" s="178" t="s">
        <v>711</v>
      </c>
      <c r="R27" s="178" t="s">
        <v>712</v>
      </c>
      <c r="S27" s="180">
        <v>10000</v>
      </c>
      <c r="T27" s="178" t="s">
        <v>711</v>
      </c>
      <c r="U27" s="178" t="s">
        <v>711</v>
      </c>
      <c r="V27" s="178" t="s">
        <v>711</v>
      </c>
      <c r="W27" s="176">
        <v>44012</v>
      </c>
    </row>
    <row r="28" spans="2:23">
      <c r="B28" s="184">
        <v>23</v>
      </c>
      <c r="C28" s="175" t="s">
        <v>806</v>
      </c>
      <c r="D28" s="177" t="s">
        <v>807</v>
      </c>
      <c r="E28" s="177" t="s">
        <v>808</v>
      </c>
      <c r="F28" s="177" t="s">
        <v>809</v>
      </c>
      <c r="G28" s="177" t="s">
        <v>810</v>
      </c>
      <c r="H28" s="178" t="s">
        <v>762</v>
      </c>
      <c r="I28" s="178">
        <v>2000</v>
      </c>
      <c r="J28" s="178">
        <v>3500</v>
      </c>
      <c r="K28" s="178" t="s">
        <v>811</v>
      </c>
      <c r="L28" s="178">
        <v>3</v>
      </c>
      <c r="M28" s="180">
        <v>0</v>
      </c>
      <c r="N28" s="178" t="s">
        <v>711</v>
      </c>
      <c r="O28" s="178" t="s">
        <v>712</v>
      </c>
      <c r="P28" s="178" t="s">
        <v>711</v>
      </c>
      <c r="Q28" s="178" t="s">
        <v>711</v>
      </c>
      <c r="R28" s="178" t="s">
        <v>712</v>
      </c>
      <c r="S28" s="180">
        <v>10000</v>
      </c>
      <c r="T28" s="178" t="s">
        <v>711</v>
      </c>
      <c r="U28" s="178" t="s">
        <v>711</v>
      </c>
      <c r="V28" s="178" t="s">
        <v>711</v>
      </c>
      <c r="W28" s="176">
        <v>44000</v>
      </c>
    </row>
    <row r="29" spans="2:23">
      <c r="B29" s="184">
        <v>24</v>
      </c>
      <c r="C29" s="175" t="s">
        <v>812</v>
      </c>
      <c r="D29" s="177" t="s">
        <v>738</v>
      </c>
      <c r="E29" s="177" t="s">
        <v>813</v>
      </c>
      <c r="F29" s="177" t="s">
        <v>814</v>
      </c>
      <c r="G29" s="177" t="s">
        <v>815</v>
      </c>
      <c r="H29" s="178" t="s">
        <v>723</v>
      </c>
      <c r="I29" s="178">
        <v>2000</v>
      </c>
      <c r="J29" s="178">
        <v>8000</v>
      </c>
      <c r="K29" s="178">
        <v>3769</v>
      </c>
      <c r="L29" s="178">
        <v>1</v>
      </c>
      <c r="M29" s="180">
        <v>0</v>
      </c>
      <c r="N29" s="178" t="s">
        <v>711</v>
      </c>
      <c r="O29" s="178" t="s">
        <v>712</v>
      </c>
      <c r="P29" s="178" t="s">
        <v>711</v>
      </c>
      <c r="Q29" s="178" t="s">
        <v>711</v>
      </c>
      <c r="R29" s="178" t="s">
        <v>711</v>
      </c>
      <c r="S29" s="180">
        <v>0</v>
      </c>
      <c r="T29" s="178" t="s">
        <v>711</v>
      </c>
      <c r="U29" s="178" t="s">
        <v>711</v>
      </c>
      <c r="V29" s="178" t="s">
        <v>711</v>
      </c>
      <c r="W29" s="176">
        <v>43987</v>
      </c>
    </row>
    <row r="30" spans="2:23">
      <c r="B30" s="184">
        <v>25</v>
      </c>
      <c r="C30" s="175" t="s">
        <v>816</v>
      </c>
      <c r="D30" s="177" t="s">
        <v>817</v>
      </c>
      <c r="E30" s="177" t="s">
        <v>818</v>
      </c>
      <c r="F30" s="177" t="s">
        <v>819</v>
      </c>
      <c r="G30" s="177" t="s">
        <v>820</v>
      </c>
      <c r="H30" s="178" t="s">
        <v>821</v>
      </c>
      <c r="I30" s="178">
        <v>5000</v>
      </c>
      <c r="J30" s="178">
        <v>10500</v>
      </c>
      <c r="K30" s="178">
        <v>4500</v>
      </c>
      <c r="L30" s="178">
        <v>25</v>
      </c>
      <c r="M30" s="180">
        <v>640000</v>
      </c>
      <c r="N30" s="178" t="s">
        <v>711</v>
      </c>
      <c r="O30" s="178" t="s">
        <v>712</v>
      </c>
      <c r="P30" s="178" t="s">
        <v>711</v>
      </c>
      <c r="Q30" s="181" t="s">
        <v>712</v>
      </c>
      <c r="R30" s="178" t="s">
        <v>712</v>
      </c>
      <c r="S30" s="180">
        <v>10000</v>
      </c>
      <c r="T30" s="178" t="s">
        <v>711</v>
      </c>
      <c r="U30" s="178" t="s">
        <v>711</v>
      </c>
      <c r="V30" s="178" t="s">
        <v>711</v>
      </c>
      <c r="W30" s="176">
        <v>43993</v>
      </c>
    </row>
    <row r="31" spans="2:23">
      <c r="B31" s="184">
        <v>26</v>
      </c>
      <c r="C31" s="175" t="s">
        <v>822</v>
      </c>
      <c r="D31" s="177" t="s">
        <v>817</v>
      </c>
      <c r="E31" s="177" t="s">
        <v>818</v>
      </c>
      <c r="F31" s="177" t="s">
        <v>819</v>
      </c>
      <c r="G31" s="177" t="s">
        <v>823</v>
      </c>
      <c r="H31" s="178" t="s">
        <v>821</v>
      </c>
      <c r="I31" s="178">
        <v>5000</v>
      </c>
      <c r="J31" s="178">
        <v>10500</v>
      </c>
      <c r="K31" s="178">
        <v>4500</v>
      </c>
      <c r="L31" s="178">
        <v>25</v>
      </c>
      <c r="M31" s="180">
        <v>640000</v>
      </c>
      <c r="N31" s="178" t="s">
        <v>711</v>
      </c>
      <c r="O31" s="178" t="s">
        <v>712</v>
      </c>
      <c r="P31" s="178" t="s">
        <v>711</v>
      </c>
      <c r="Q31" s="181" t="s">
        <v>712</v>
      </c>
      <c r="R31" s="178" t="s">
        <v>712</v>
      </c>
      <c r="S31" s="180">
        <v>10000</v>
      </c>
      <c r="T31" s="178" t="s">
        <v>711</v>
      </c>
      <c r="U31" s="178" t="s">
        <v>711</v>
      </c>
      <c r="V31" s="178" t="s">
        <v>711</v>
      </c>
      <c r="W31" s="176">
        <v>43993</v>
      </c>
    </row>
    <row r="32" spans="2:23">
      <c r="B32" s="184">
        <v>27</v>
      </c>
      <c r="C32" s="175" t="s">
        <v>824</v>
      </c>
      <c r="D32" s="177" t="s">
        <v>817</v>
      </c>
      <c r="E32" s="177" t="s">
        <v>818</v>
      </c>
      <c r="F32" s="177" t="s">
        <v>819</v>
      </c>
      <c r="G32" s="177" t="s">
        <v>825</v>
      </c>
      <c r="H32" s="178" t="s">
        <v>821</v>
      </c>
      <c r="I32" s="178">
        <v>5000</v>
      </c>
      <c r="J32" s="178">
        <v>10500</v>
      </c>
      <c r="K32" s="178">
        <v>4500</v>
      </c>
      <c r="L32" s="178">
        <v>25</v>
      </c>
      <c r="M32" s="180">
        <v>640000</v>
      </c>
      <c r="N32" s="178" t="s">
        <v>711</v>
      </c>
      <c r="O32" s="178" t="s">
        <v>712</v>
      </c>
      <c r="P32" s="178" t="s">
        <v>711</v>
      </c>
      <c r="Q32" s="181" t="s">
        <v>712</v>
      </c>
      <c r="R32" s="178" t="s">
        <v>712</v>
      </c>
      <c r="S32" s="180">
        <v>10000</v>
      </c>
      <c r="T32" s="178" t="s">
        <v>711</v>
      </c>
      <c r="U32" s="178" t="s">
        <v>711</v>
      </c>
      <c r="V32" s="178" t="s">
        <v>711</v>
      </c>
      <c r="W32" s="176">
        <v>43993</v>
      </c>
    </row>
    <row r="33" spans="2:23">
      <c r="B33" s="184">
        <v>28</v>
      </c>
      <c r="C33" s="175" t="s">
        <v>826</v>
      </c>
      <c r="D33" s="177" t="s">
        <v>817</v>
      </c>
      <c r="E33" s="177" t="s">
        <v>827</v>
      </c>
      <c r="F33" s="177" t="s">
        <v>828</v>
      </c>
      <c r="G33" s="177" t="s">
        <v>829</v>
      </c>
      <c r="H33" s="178" t="s">
        <v>830</v>
      </c>
      <c r="I33" s="178">
        <v>8400</v>
      </c>
      <c r="J33" s="178">
        <v>12500</v>
      </c>
      <c r="K33" s="178" t="s">
        <v>831</v>
      </c>
      <c r="L33" s="178">
        <v>43</v>
      </c>
      <c r="M33" s="180">
        <v>0</v>
      </c>
      <c r="N33" s="178" t="s">
        <v>711</v>
      </c>
      <c r="O33" s="178" t="s">
        <v>712</v>
      </c>
      <c r="P33" s="178" t="s">
        <v>711</v>
      </c>
      <c r="Q33" s="178" t="s">
        <v>711</v>
      </c>
      <c r="R33" s="178" t="s">
        <v>712</v>
      </c>
      <c r="S33" s="180">
        <v>10000</v>
      </c>
      <c r="T33" s="178" t="s">
        <v>711</v>
      </c>
      <c r="U33" s="178" t="s">
        <v>711</v>
      </c>
      <c r="V33" s="178" t="s">
        <v>711</v>
      </c>
      <c r="W33" s="176">
        <v>44013</v>
      </c>
    </row>
    <row r="34" spans="2:23">
      <c r="B34" s="184">
        <v>29</v>
      </c>
      <c r="C34" s="175" t="s">
        <v>832</v>
      </c>
      <c r="D34" s="177" t="s">
        <v>714</v>
      </c>
      <c r="E34" s="177" t="s">
        <v>725</v>
      </c>
      <c r="F34" s="177" t="s">
        <v>833</v>
      </c>
      <c r="G34" s="177" t="s">
        <v>834</v>
      </c>
      <c r="H34" s="178" t="s">
        <v>835</v>
      </c>
      <c r="I34" s="178">
        <v>500</v>
      </c>
      <c r="J34" s="178">
        <v>750</v>
      </c>
      <c r="K34" s="178">
        <v>0</v>
      </c>
      <c r="L34" s="178">
        <v>0</v>
      </c>
      <c r="M34" s="180">
        <v>0</v>
      </c>
      <c r="N34" s="178" t="s">
        <v>711</v>
      </c>
      <c r="O34" s="178" t="s">
        <v>712</v>
      </c>
      <c r="P34" s="178" t="s">
        <v>711</v>
      </c>
      <c r="Q34" s="178" t="s">
        <v>711</v>
      </c>
      <c r="R34" s="178" t="s">
        <v>711</v>
      </c>
      <c r="S34" s="180">
        <v>0</v>
      </c>
      <c r="T34" s="178" t="s">
        <v>711</v>
      </c>
      <c r="U34" s="178" t="s">
        <v>711</v>
      </c>
      <c r="V34" s="178" t="s">
        <v>711</v>
      </c>
      <c r="W34" s="176">
        <v>44029</v>
      </c>
    </row>
    <row r="35" spans="2:23">
      <c r="B35" s="184">
        <v>30</v>
      </c>
      <c r="C35" s="175" t="s">
        <v>836</v>
      </c>
      <c r="D35" s="177" t="s">
        <v>714</v>
      </c>
      <c r="E35" s="177" t="s">
        <v>837</v>
      </c>
      <c r="F35" s="177"/>
      <c r="G35" s="177" t="s">
        <v>838</v>
      </c>
      <c r="H35" s="178" t="s">
        <v>839</v>
      </c>
      <c r="I35" s="178">
        <v>500</v>
      </c>
      <c r="J35" s="178">
        <v>750</v>
      </c>
      <c r="K35" s="178">
        <v>0</v>
      </c>
      <c r="L35" s="178">
        <v>0</v>
      </c>
      <c r="M35" s="180">
        <v>0</v>
      </c>
      <c r="N35" s="178" t="s">
        <v>711</v>
      </c>
      <c r="O35" s="178" t="s">
        <v>712</v>
      </c>
      <c r="P35" s="178" t="s">
        <v>711</v>
      </c>
      <c r="Q35" s="178" t="s">
        <v>711</v>
      </c>
      <c r="R35" s="178" t="s">
        <v>711</v>
      </c>
      <c r="S35" s="180">
        <v>0</v>
      </c>
      <c r="T35" s="178" t="s">
        <v>711</v>
      </c>
      <c r="U35" s="178" t="s">
        <v>711</v>
      </c>
      <c r="V35" s="178" t="s">
        <v>711</v>
      </c>
      <c r="W35" s="176">
        <v>44042</v>
      </c>
    </row>
    <row r="36" spans="2:23">
      <c r="B36" s="184">
        <v>31</v>
      </c>
      <c r="C36" s="175" t="s">
        <v>840</v>
      </c>
      <c r="D36" s="177" t="s">
        <v>738</v>
      </c>
      <c r="E36" s="177" t="s">
        <v>841</v>
      </c>
      <c r="F36" s="177" t="s">
        <v>842</v>
      </c>
      <c r="G36" s="177" t="s">
        <v>843</v>
      </c>
      <c r="H36" s="178" t="s">
        <v>844</v>
      </c>
      <c r="I36" s="178">
        <v>3000</v>
      </c>
      <c r="J36" s="178">
        <v>8000</v>
      </c>
      <c r="K36" s="178" t="s">
        <v>845</v>
      </c>
      <c r="L36" s="178">
        <v>1</v>
      </c>
      <c r="M36" s="180">
        <v>0</v>
      </c>
      <c r="N36" s="178" t="s">
        <v>711</v>
      </c>
      <c r="O36" s="178" t="s">
        <v>712</v>
      </c>
      <c r="P36" s="178" t="s">
        <v>711</v>
      </c>
      <c r="Q36" s="178" t="s">
        <v>711</v>
      </c>
      <c r="R36" s="178" t="s">
        <v>712</v>
      </c>
      <c r="S36" s="180">
        <v>0</v>
      </c>
      <c r="T36" s="178" t="s">
        <v>711</v>
      </c>
      <c r="U36" s="178" t="s">
        <v>711</v>
      </c>
      <c r="V36" s="178" t="s">
        <v>711</v>
      </c>
      <c r="W36" s="176">
        <v>44073</v>
      </c>
    </row>
    <row r="37" spans="2:23">
      <c r="B37" s="184">
        <v>32</v>
      </c>
      <c r="C37" s="175" t="s">
        <v>846</v>
      </c>
      <c r="D37" s="177" t="s">
        <v>714</v>
      </c>
      <c r="E37" s="177" t="s">
        <v>847</v>
      </c>
      <c r="F37" s="177" t="s">
        <v>848</v>
      </c>
      <c r="G37" s="177" t="s">
        <v>849</v>
      </c>
      <c r="H37" s="178" t="s">
        <v>850</v>
      </c>
      <c r="I37" s="178">
        <v>500</v>
      </c>
      <c r="J37" s="178">
        <v>750</v>
      </c>
      <c r="K37" s="178">
        <v>0</v>
      </c>
      <c r="L37" s="178">
        <v>0</v>
      </c>
      <c r="M37" s="180">
        <v>0</v>
      </c>
      <c r="N37" s="178" t="s">
        <v>711</v>
      </c>
      <c r="O37" s="178" t="s">
        <v>712</v>
      </c>
      <c r="P37" s="178" t="s">
        <v>711</v>
      </c>
      <c r="Q37" s="178" t="s">
        <v>711</v>
      </c>
      <c r="R37" s="178" t="s">
        <v>711</v>
      </c>
      <c r="S37" s="180">
        <v>0</v>
      </c>
      <c r="T37" s="178" t="s">
        <v>711</v>
      </c>
      <c r="U37" s="178" t="s">
        <v>711</v>
      </c>
      <c r="V37" s="178" t="s">
        <v>711</v>
      </c>
      <c r="W37" s="176">
        <v>44080</v>
      </c>
    </row>
    <row r="38" spans="2:23">
      <c r="B38" s="184">
        <v>33</v>
      </c>
      <c r="C38" s="175" t="s">
        <v>851</v>
      </c>
      <c r="D38" s="177" t="s">
        <v>807</v>
      </c>
      <c r="E38" s="177" t="s">
        <v>748</v>
      </c>
      <c r="F38" s="177" t="s">
        <v>852</v>
      </c>
      <c r="G38" s="177" t="s">
        <v>853</v>
      </c>
      <c r="H38" s="178" t="s">
        <v>844</v>
      </c>
      <c r="I38" s="178">
        <v>1445</v>
      </c>
      <c r="J38" s="178">
        <v>3500</v>
      </c>
      <c r="K38" s="178">
        <v>2000</v>
      </c>
      <c r="L38" s="178">
        <v>2</v>
      </c>
      <c r="M38" s="180">
        <v>0</v>
      </c>
      <c r="N38" s="178" t="s">
        <v>711</v>
      </c>
      <c r="O38" s="178" t="s">
        <v>712</v>
      </c>
      <c r="P38" s="178" t="s">
        <v>711</v>
      </c>
      <c r="Q38" s="178" t="s">
        <v>711</v>
      </c>
      <c r="R38" s="178" t="s">
        <v>712</v>
      </c>
      <c r="S38" s="180">
        <v>10000</v>
      </c>
      <c r="T38" s="178" t="s">
        <v>711</v>
      </c>
      <c r="U38" s="178" t="s">
        <v>711</v>
      </c>
      <c r="V38" s="178" t="s">
        <v>711</v>
      </c>
      <c r="W38" s="176">
        <v>44092</v>
      </c>
    </row>
    <row r="39" spans="2:23">
      <c r="N39"/>
      <c r="O39"/>
      <c r="P39"/>
      <c r="Q39"/>
      <c r="R39"/>
      <c r="S39" s="36"/>
      <c r="T39"/>
      <c r="U39"/>
      <c r="V39"/>
    </row>
  </sheetData>
  <pageMargins left="0.7" right="0.7" top="0.75" bottom="0.75" header="0.3" footer="0.3"/>
  <pageSetup paperSize="8" scale="9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117"/>
  <sheetViews>
    <sheetView topLeftCell="A92" zoomScaleNormal="100" workbookViewId="0">
      <selection activeCell="B2" sqref="B2:E117"/>
    </sheetView>
  </sheetViews>
  <sheetFormatPr defaultRowHeight="14.4"/>
  <cols>
    <col min="2" max="2" width="41.44140625" customWidth="1"/>
    <col min="3" max="3" width="38" customWidth="1"/>
    <col min="4" max="4" width="17.6640625" customWidth="1"/>
  </cols>
  <sheetData>
    <row r="2" spans="2:5">
      <c r="B2" s="1" t="s">
        <v>580</v>
      </c>
    </row>
    <row r="3" spans="2:5">
      <c r="B3" s="63" t="s">
        <v>640</v>
      </c>
      <c r="C3" s="63"/>
      <c r="D3" s="63"/>
      <c r="E3" s="63"/>
    </row>
    <row r="5" spans="2:5">
      <c r="B5" s="62"/>
      <c r="C5" s="71" t="s">
        <v>599</v>
      </c>
      <c r="D5" s="71" t="s">
        <v>600</v>
      </c>
    </row>
    <row r="6" spans="2:5" ht="44.25" customHeight="1">
      <c r="B6" s="75" t="s">
        <v>601</v>
      </c>
      <c r="C6" s="76" t="s">
        <v>602</v>
      </c>
      <c r="D6" s="98" t="s">
        <v>633</v>
      </c>
    </row>
    <row r="7" spans="2:5">
      <c r="B7" s="77"/>
      <c r="C7" s="78"/>
      <c r="D7" s="99"/>
    </row>
    <row r="8" spans="2:5" ht="29.25" customHeight="1">
      <c r="B8" s="79" t="s">
        <v>603</v>
      </c>
      <c r="C8" s="80" t="s">
        <v>604</v>
      </c>
      <c r="D8" s="87" t="s">
        <v>633</v>
      </c>
    </row>
    <row r="9" spans="2:5">
      <c r="B9" s="82"/>
      <c r="C9" s="83"/>
      <c r="D9" s="84"/>
    </row>
    <row r="10" spans="2:5" ht="27.6">
      <c r="B10" s="85" t="s">
        <v>605</v>
      </c>
      <c r="C10" s="80" t="s">
        <v>606</v>
      </c>
      <c r="D10" s="87"/>
    </row>
    <row r="11" spans="2:5">
      <c r="B11" s="81" t="s">
        <v>870</v>
      </c>
      <c r="C11" s="87"/>
      <c r="D11" s="87" t="s">
        <v>633</v>
      </c>
    </row>
    <row r="12" spans="2:5">
      <c r="B12" s="81" t="s">
        <v>869</v>
      </c>
      <c r="C12" s="87"/>
      <c r="D12" s="87" t="s">
        <v>633</v>
      </c>
    </row>
    <row r="13" spans="2:5">
      <c r="B13" s="81" t="s">
        <v>871</v>
      </c>
      <c r="C13" s="87"/>
      <c r="D13" s="87" t="s">
        <v>633</v>
      </c>
    </row>
    <row r="14" spans="2:5">
      <c r="B14" s="81" t="s">
        <v>607</v>
      </c>
      <c r="C14" s="87"/>
      <c r="D14" s="87" t="s">
        <v>633</v>
      </c>
    </row>
    <row r="15" spans="2:5">
      <c r="B15" s="81" t="s">
        <v>608</v>
      </c>
      <c r="C15" s="87"/>
      <c r="D15" s="87" t="s">
        <v>633</v>
      </c>
    </row>
    <row r="16" spans="2:5">
      <c r="B16" s="81" t="s">
        <v>489</v>
      </c>
      <c r="C16" s="87"/>
      <c r="D16" s="87" t="s">
        <v>633</v>
      </c>
    </row>
    <row r="17" spans="2:4">
      <c r="B17" s="81" t="s">
        <v>609</v>
      </c>
      <c r="C17" s="87"/>
      <c r="D17" s="87" t="s">
        <v>633</v>
      </c>
    </row>
    <row r="18" spans="2:4">
      <c r="B18" s="81" t="s">
        <v>610</v>
      </c>
      <c r="C18" s="87"/>
      <c r="D18" s="87" t="s">
        <v>633</v>
      </c>
    </row>
    <row r="19" spans="2:4">
      <c r="B19" s="88"/>
      <c r="C19" s="84"/>
      <c r="D19" s="84"/>
    </row>
    <row r="20" spans="2:4" ht="27.6">
      <c r="B20" s="85" t="s">
        <v>611</v>
      </c>
      <c r="C20" s="80" t="s">
        <v>606</v>
      </c>
      <c r="D20" s="87"/>
    </row>
    <row r="21" spans="2:4">
      <c r="B21" s="81" t="s">
        <v>123</v>
      </c>
      <c r="C21" s="87"/>
      <c r="D21" s="87" t="s">
        <v>633</v>
      </c>
    </row>
    <row r="22" spans="2:4">
      <c r="B22" s="81" t="s">
        <v>607</v>
      </c>
      <c r="C22" s="87"/>
      <c r="D22" s="87" t="s">
        <v>633</v>
      </c>
    </row>
    <row r="23" spans="2:4">
      <c r="B23" s="81" t="s">
        <v>612</v>
      </c>
      <c r="C23" s="87"/>
      <c r="D23" s="87" t="s">
        <v>633</v>
      </c>
    </row>
    <row r="24" spans="2:4">
      <c r="B24" s="81" t="s">
        <v>613</v>
      </c>
      <c r="C24" s="87"/>
      <c r="D24" s="87" t="s">
        <v>633</v>
      </c>
    </row>
    <row r="25" spans="2:4">
      <c r="B25" s="81" t="s">
        <v>609</v>
      </c>
      <c r="C25" s="87"/>
      <c r="D25" s="87" t="s">
        <v>633</v>
      </c>
    </row>
    <row r="26" spans="2:4">
      <c r="B26" s="88"/>
      <c r="C26" s="84"/>
      <c r="D26" s="84"/>
    </row>
    <row r="27" spans="2:4" ht="28.5" customHeight="1">
      <c r="B27" s="89" t="s">
        <v>614</v>
      </c>
      <c r="C27" s="80" t="s">
        <v>615</v>
      </c>
      <c r="D27" s="87"/>
    </row>
    <row r="28" spans="2:4">
      <c r="B28" s="81" t="s">
        <v>634</v>
      </c>
      <c r="C28" s="87"/>
      <c r="D28" s="87" t="s">
        <v>633</v>
      </c>
    </row>
    <row r="29" spans="2:4">
      <c r="B29" s="83"/>
      <c r="C29" s="83"/>
      <c r="D29" s="84"/>
    </row>
    <row r="30" spans="2:4" ht="27.6">
      <c r="B30" s="75" t="s">
        <v>616</v>
      </c>
      <c r="C30" s="80" t="s">
        <v>617</v>
      </c>
      <c r="D30" s="87"/>
    </row>
    <row r="31" spans="2:4">
      <c r="B31" s="86" t="s">
        <v>635</v>
      </c>
      <c r="C31" s="87"/>
      <c r="D31" s="87" t="s">
        <v>633</v>
      </c>
    </row>
    <row r="32" spans="2:4">
      <c r="B32" s="86" t="s">
        <v>636</v>
      </c>
      <c r="C32" s="87"/>
      <c r="D32" s="87" t="s">
        <v>633</v>
      </c>
    </row>
    <row r="33" spans="2:4">
      <c r="B33" s="86" t="s">
        <v>135</v>
      </c>
      <c r="C33" s="87"/>
      <c r="D33" s="87" t="s">
        <v>633</v>
      </c>
    </row>
    <row r="34" spans="2:4">
      <c r="B34" s="86" t="s">
        <v>243</v>
      </c>
      <c r="C34" s="87"/>
      <c r="D34" s="87" t="s">
        <v>633</v>
      </c>
    </row>
    <row r="35" spans="2:4">
      <c r="B35" s="86" t="s">
        <v>137</v>
      </c>
      <c r="C35" s="87"/>
      <c r="D35" s="87" t="s">
        <v>633</v>
      </c>
    </row>
    <row r="36" spans="2:4">
      <c r="B36" s="83"/>
      <c r="C36" s="83"/>
      <c r="D36" s="84"/>
    </row>
    <row r="37" spans="2:4" ht="27.6">
      <c r="B37" s="75" t="s">
        <v>618</v>
      </c>
      <c r="C37" s="80" t="s">
        <v>617</v>
      </c>
      <c r="D37" s="87"/>
    </row>
    <row r="38" spans="2:4">
      <c r="B38" s="90" t="s">
        <v>637</v>
      </c>
      <c r="C38" s="87"/>
      <c r="D38" s="87" t="s">
        <v>633</v>
      </c>
    </row>
    <row r="39" spans="2:4">
      <c r="B39" s="86" t="s">
        <v>143</v>
      </c>
      <c r="C39" s="87"/>
      <c r="D39" s="87" t="s">
        <v>633</v>
      </c>
    </row>
    <row r="40" spans="2:4">
      <c r="B40" s="91"/>
      <c r="C40" s="92"/>
      <c r="D40" s="92"/>
    </row>
    <row r="41" spans="2:4" ht="27.6">
      <c r="B41" s="75" t="s">
        <v>619</v>
      </c>
      <c r="C41" s="80" t="s">
        <v>606</v>
      </c>
      <c r="D41" s="87"/>
    </row>
    <row r="42" spans="2:4">
      <c r="B42" s="86" t="s">
        <v>246</v>
      </c>
      <c r="C42" s="87"/>
      <c r="D42" s="87" t="s">
        <v>633</v>
      </c>
    </row>
    <row r="43" spans="2:4">
      <c r="B43" s="83"/>
      <c r="C43" s="84"/>
      <c r="D43" s="84"/>
    </row>
    <row r="44" spans="2:4" ht="27.6">
      <c r="B44" s="75" t="s">
        <v>638</v>
      </c>
      <c r="C44" s="80" t="s">
        <v>606</v>
      </c>
      <c r="D44" s="87"/>
    </row>
    <row r="45" spans="2:4">
      <c r="B45" s="86" t="s">
        <v>620</v>
      </c>
      <c r="C45" s="80"/>
      <c r="D45" s="87" t="s">
        <v>633</v>
      </c>
    </row>
    <row r="46" spans="2:4">
      <c r="B46" s="83"/>
      <c r="C46" s="83"/>
      <c r="D46" s="84"/>
    </row>
    <row r="47" spans="2:4">
      <c r="B47" s="75" t="s">
        <v>621</v>
      </c>
      <c r="C47" s="86" t="s">
        <v>622</v>
      </c>
      <c r="D47" s="87"/>
    </row>
    <row r="48" spans="2:4">
      <c r="B48" s="86" t="s">
        <v>153</v>
      </c>
      <c r="C48" s="86"/>
      <c r="D48" s="87" t="s">
        <v>633</v>
      </c>
    </row>
    <row r="49" spans="2:4">
      <c r="B49" s="73" t="s">
        <v>161</v>
      </c>
      <c r="C49" s="86"/>
      <c r="D49" s="87" t="s">
        <v>633</v>
      </c>
    </row>
    <row r="50" spans="2:4">
      <c r="B50" s="73" t="s">
        <v>162</v>
      </c>
      <c r="C50" s="86"/>
      <c r="D50" s="87" t="s">
        <v>633</v>
      </c>
    </row>
    <row r="51" spans="2:4">
      <c r="B51" s="73" t="s">
        <v>163</v>
      </c>
      <c r="C51" s="86"/>
      <c r="D51" s="87" t="s">
        <v>633</v>
      </c>
    </row>
    <row r="52" spans="2:4">
      <c r="B52" s="73" t="s">
        <v>164</v>
      </c>
      <c r="C52" s="86"/>
      <c r="D52" s="87" t="s">
        <v>633</v>
      </c>
    </row>
    <row r="53" spans="2:4">
      <c r="B53" s="73" t="s">
        <v>161</v>
      </c>
      <c r="C53" s="86"/>
      <c r="D53" s="87" t="s">
        <v>633</v>
      </c>
    </row>
    <row r="54" spans="2:4">
      <c r="B54" s="73" t="s">
        <v>165</v>
      </c>
      <c r="C54" s="86"/>
      <c r="D54" s="87" t="s">
        <v>633</v>
      </c>
    </row>
    <row r="55" spans="2:4">
      <c r="B55" s="73" t="s">
        <v>166</v>
      </c>
      <c r="C55" s="86"/>
      <c r="D55" s="87" t="s">
        <v>633</v>
      </c>
    </row>
    <row r="56" spans="2:4">
      <c r="B56" s="73" t="s">
        <v>161</v>
      </c>
      <c r="C56" s="86"/>
      <c r="D56" s="87" t="s">
        <v>633</v>
      </c>
    </row>
    <row r="57" spans="2:4">
      <c r="B57" s="73" t="s">
        <v>167</v>
      </c>
      <c r="C57" s="86"/>
      <c r="D57" s="87" t="s">
        <v>633</v>
      </c>
    </row>
    <row r="58" spans="2:4">
      <c r="B58" s="73" t="s">
        <v>168</v>
      </c>
      <c r="C58" s="86"/>
      <c r="D58" s="87" t="s">
        <v>633</v>
      </c>
    </row>
    <row r="59" spans="2:4">
      <c r="B59" s="72" t="s">
        <v>216</v>
      </c>
      <c r="C59" s="86"/>
      <c r="D59" s="87" t="s">
        <v>633</v>
      </c>
    </row>
    <row r="60" spans="2:4">
      <c r="B60" s="72" t="s">
        <v>206</v>
      </c>
      <c r="C60" s="86"/>
      <c r="D60" s="87" t="s">
        <v>633</v>
      </c>
    </row>
    <row r="61" spans="2:4">
      <c r="B61" s="72" t="s">
        <v>208</v>
      </c>
      <c r="C61" s="86"/>
      <c r="D61" s="87" t="s">
        <v>633</v>
      </c>
    </row>
    <row r="62" spans="2:4">
      <c r="B62" s="72" t="s">
        <v>590</v>
      </c>
      <c r="C62" s="86"/>
      <c r="D62" s="87" t="s">
        <v>633</v>
      </c>
    </row>
    <row r="63" spans="2:4">
      <c r="B63" s="72" t="s">
        <v>210</v>
      </c>
      <c r="C63" s="86"/>
      <c r="D63" s="87" t="s">
        <v>633</v>
      </c>
    </row>
    <row r="64" spans="2:4">
      <c r="B64" s="72" t="s">
        <v>589</v>
      </c>
      <c r="C64" s="86"/>
      <c r="D64" s="87" t="s">
        <v>633</v>
      </c>
    </row>
    <row r="65" spans="2:4">
      <c r="B65" s="72" t="s">
        <v>212</v>
      </c>
      <c r="C65" s="86"/>
      <c r="D65" s="87" t="s">
        <v>633</v>
      </c>
    </row>
    <row r="66" spans="2:4">
      <c r="B66" s="72" t="s">
        <v>213</v>
      </c>
      <c r="C66" s="86"/>
      <c r="D66" s="87" t="s">
        <v>633</v>
      </c>
    </row>
    <row r="67" spans="2:4">
      <c r="B67" s="72" t="s">
        <v>215</v>
      </c>
      <c r="C67" s="86"/>
      <c r="D67" s="87" t="s">
        <v>633</v>
      </c>
    </row>
    <row r="68" spans="2:4">
      <c r="B68" s="72" t="s">
        <v>217</v>
      </c>
      <c r="C68" s="86"/>
      <c r="D68" s="87" t="s">
        <v>633</v>
      </c>
    </row>
    <row r="69" spans="2:4">
      <c r="B69" s="72" t="s">
        <v>220</v>
      </c>
      <c r="C69" s="86"/>
      <c r="D69" s="87" t="s">
        <v>633</v>
      </c>
    </row>
    <row r="70" spans="2:4">
      <c r="B70" s="72" t="s">
        <v>221</v>
      </c>
      <c r="C70" s="86"/>
      <c r="D70" s="87" t="s">
        <v>633</v>
      </c>
    </row>
    <row r="71" spans="2:4">
      <c r="B71" s="83"/>
      <c r="C71" s="83"/>
      <c r="D71" s="84"/>
    </row>
    <row r="72" spans="2:4" ht="55.2">
      <c r="B72" s="75" t="s">
        <v>623</v>
      </c>
      <c r="C72" s="90" t="s">
        <v>872</v>
      </c>
      <c r="D72" s="87" t="s">
        <v>633</v>
      </c>
    </row>
    <row r="73" spans="2:4">
      <c r="B73" s="93"/>
      <c r="C73" s="83"/>
      <c r="D73" s="84"/>
    </row>
    <row r="74" spans="2:4" ht="27.6">
      <c r="B74" s="89" t="s">
        <v>624</v>
      </c>
      <c r="C74" s="90" t="s">
        <v>625</v>
      </c>
      <c r="D74" s="87" t="s">
        <v>633</v>
      </c>
    </row>
    <row r="75" spans="2:4" ht="16.5" customHeight="1">
      <c r="B75" s="83"/>
      <c r="C75" s="83"/>
      <c r="D75" s="84"/>
    </row>
    <row r="76" spans="2:4" ht="27.6">
      <c r="B76" s="75" t="s">
        <v>626</v>
      </c>
      <c r="C76" s="90" t="s">
        <v>627</v>
      </c>
      <c r="D76" s="87"/>
    </row>
    <row r="77" spans="2:4" ht="31.5" customHeight="1">
      <c r="B77" s="228" t="s">
        <v>628</v>
      </c>
      <c r="C77" s="229"/>
      <c r="D77" s="230" t="s">
        <v>639</v>
      </c>
    </row>
    <row r="78" spans="2:4">
      <c r="B78" s="228"/>
      <c r="C78" s="229"/>
      <c r="D78" s="230"/>
    </row>
    <row r="79" spans="2:4">
      <c r="B79" s="228"/>
      <c r="C79" s="229"/>
      <c r="D79" s="230"/>
    </row>
    <row r="80" spans="2:4">
      <c r="B80" s="228"/>
      <c r="C80" s="229"/>
      <c r="D80" s="230"/>
    </row>
    <row r="81" spans="2:4">
      <c r="B81" s="83"/>
      <c r="C81" s="83"/>
      <c r="D81" s="84"/>
    </row>
    <row r="82" spans="2:4" ht="27.6">
      <c r="B82" s="75" t="s">
        <v>629</v>
      </c>
      <c r="C82" s="90" t="s">
        <v>630</v>
      </c>
      <c r="D82" s="87" t="s">
        <v>639</v>
      </c>
    </row>
    <row r="83" spans="2:4">
      <c r="B83" s="94"/>
      <c r="C83" s="94"/>
      <c r="D83" s="100"/>
    </row>
    <row r="84" spans="2:4">
      <c r="B84" s="95" t="s">
        <v>631</v>
      </c>
      <c r="C84" s="96" t="s">
        <v>599</v>
      </c>
      <c r="D84" s="101" t="s">
        <v>865</v>
      </c>
    </row>
    <row r="85" spans="2:4" ht="18" customHeight="1">
      <c r="B85" s="175" t="s">
        <v>704</v>
      </c>
      <c r="C85" s="96" t="s">
        <v>866</v>
      </c>
      <c r="D85" s="176">
        <v>43763</v>
      </c>
    </row>
    <row r="86" spans="2:4">
      <c r="B86" s="175" t="s">
        <v>713</v>
      </c>
      <c r="C86" s="97"/>
      <c r="D86" s="176">
        <v>43776</v>
      </c>
    </row>
    <row r="87" spans="2:4">
      <c r="B87" s="175" t="s">
        <v>719</v>
      </c>
      <c r="C87" s="97"/>
      <c r="D87" s="176">
        <v>43774</v>
      </c>
    </row>
    <row r="88" spans="2:4">
      <c r="B88" s="175" t="s">
        <v>724</v>
      </c>
      <c r="C88" s="97"/>
      <c r="D88" s="176">
        <v>43832</v>
      </c>
    </row>
    <row r="89" spans="2:4">
      <c r="B89" s="175" t="s">
        <v>729</v>
      </c>
      <c r="C89" s="97"/>
      <c r="D89" s="176">
        <v>43832</v>
      </c>
    </row>
    <row r="90" spans="2:4">
      <c r="B90" s="175" t="s">
        <v>734</v>
      </c>
      <c r="C90" s="97"/>
      <c r="D90" s="176">
        <v>43831</v>
      </c>
    </row>
    <row r="91" spans="2:4">
      <c r="B91" s="175" t="s">
        <v>737</v>
      </c>
      <c r="C91" s="97"/>
      <c r="D91" s="176">
        <v>43831</v>
      </c>
    </row>
    <row r="92" spans="2:4">
      <c r="B92" s="175" t="s">
        <v>742</v>
      </c>
      <c r="C92" s="97"/>
      <c r="D92" s="176">
        <v>43845</v>
      </c>
    </row>
    <row r="93" spans="2:4">
      <c r="B93" s="175" t="s">
        <v>746</v>
      </c>
      <c r="C93" s="97"/>
      <c r="D93" s="176">
        <v>43883</v>
      </c>
    </row>
    <row r="94" spans="2:4">
      <c r="B94" s="175" t="s">
        <v>751</v>
      </c>
      <c r="C94" s="97"/>
      <c r="D94" s="176">
        <v>43867</v>
      </c>
    </row>
    <row r="95" spans="2:4">
      <c r="B95" s="175" t="s">
        <v>756</v>
      </c>
      <c r="C95" s="97"/>
      <c r="D95" s="176">
        <v>43893</v>
      </c>
    </row>
    <row r="96" spans="2:4">
      <c r="B96" s="175" t="s">
        <v>759</v>
      </c>
      <c r="C96" s="97"/>
      <c r="D96" s="176">
        <v>43904</v>
      </c>
    </row>
    <row r="97" spans="2:4">
      <c r="B97" s="175" t="s">
        <v>764</v>
      </c>
      <c r="C97" s="97"/>
      <c r="D97" s="176">
        <v>43944</v>
      </c>
    </row>
    <row r="98" spans="2:4">
      <c r="B98" s="175" t="s">
        <v>768</v>
      </c>
      <c r="C98" s="97"/>
      <c r="D98" s="176">
        <v>43923</v>
      </c>
    </row>
    <row r="99" spans="2:4">
      <c r="B99" s="175" t="s">
        <v>867</v>
      </c>
      <c r="C99" s="97"/>
      <c r="D99" s="176">
        <v>43939</v>
      </c>
    </row>
    <row r="100" spans="2:4">
      <c r="B100" s="175" t="s">
        <v>868</v>
      </c>
      <c r="C100" s="97"/>
      <c r="D100" s="176">
        <v>43923</v>
      </c>
    </row>
    <row r="101" spans="2:4">
      <c r="B101" s="175" t="s">
        <v>779</v>
      </c>
      <c r="C101" s="97"/>
      <c r="D101" s="176">
        <v>43963</v>
      </c>
    </row>
    <row r="102" spans="2:4">
      <c r="B102" s="175" t="s">
        <v>785</v>
      </c>
      <c r="C102" s="97"/>
      <c r="D102" s="176">
        <v>43963</v>
      </c>
    </row>
    <row r="103" spans="2:4">
      <c r="B103" s="175" t="s">
        <v>789</v>
      </c>
      <c r="C103" s="96"/>
      <c r="D103" s="176">
        <v>43985</v>
      </c>
    </row>
    <row r="104" spans="2:4">
      <c r="B104" s="175" t="s">
        <v>794</v>
      </c>
      <c r="C104" s="86"/>
      <c r="D104" s="176">
        <v>43987</v>
      </c>
    </row>
    <row r="105" spans="2:4">
      <c r="B105" s="175" t="s">
        <v>797</v>
      </c>
      <c r="C105" s="86"/>
      <c r="D105" s="176">
        <v>44010</v>
      </c>
    </row>
    <row r="106" spans="2:4">
      <c r="B106" s="175" t="s">
        <v>801</v>
      </c>
      <c r="C106" s="86"/>
      <c r="D106" s="176">
        <v>44012</v>
      </c>
    </row>
    <row r="107" spans="2:4">
      <c r="B107" s="175" t="s">
        <v>806</v>
      </c>
      <c r="C107" s="86"/>
      <c r="D107" s="176">
        <v>44000</v>
      </c>
    </row>
    <row r="108" spans="2:4">
      <c r="B108" s="175" t="s">
        <v>812</v>
      </c>
      <c r="C108" s="86"/>
      <c r="D108" s="176">
        <v>43987</v>
      </c>
    </row>
    <row r="109" spans="2:4">
      <c r="B109" s="175" t="s">
        <v>816</v>
      </c>
      <c r="C109" s="86"/>
      <c r="D109" s="176">
        <v>43993</v>
      </c>
    </row>
    <row r="110" spans="2:4">
      <c r="B110" s="175" t="s">
        <v>822</v>
      </c>
      <c r="C110" s="86"/>
      <c r="D110" s="176">
        <v>43993</v>
      </c>
    </row>
    <row r="111" spans="2:4">
      <c r="B111" s="175" t="s">
        <v>824</v>
      </c>
      <c r="C111" s="74"/>
      <c r="D111" s="176">
        <v>43993</v>
      </c>
    </row>
    <row r="112" spans="2:4">
      <c r="B112" s="175" t="s">
        <v>826</v>
      </c>
      <c r="C112" s="74"/>
      <c r="D112" s="176">
        <v>44013</v>
      </c>
    </row>
    <row r="113" spans="2:4">
      <c r="B113" s="175" t="s">
        <v>832</v>
      </c>
      <c r="C113" s="74"/>
      <c r="D113" s="176">
        <v>44029</v>
      </c>
    </row>
    <row r="114" spans="2:4">
      <c r="B114" s="175" t="s">
        <v>836</v>
      </c>
      <c r="C114" s="74"/>
      <c r="D114" s="176">
        <v>44042</v>
      </c>
    </row>
    <row r="115" spans="2:4">
      <c r="B115" s="175" t="s">
        <v>840</v>
      </c>
      <c r="C115" s="74"/>
      <c r="D115" s="176">
        <v>44073</v>
      </c>
    </row>
    <row r="116" spans="2:4">
      <c r="B116" s="175" t="s">
        <v>846</v>
      </c>
      <c r="C116" s="74"/>
      <c r="D116" s="176">
        <v>44080</v>
      </c>
    </row>
    <row r="117" spans="2:4">
      <c r="B117" s="175" t="s">
        <v>851</v>
      </c>
      <c r="C117" s="74"/>
      <c r="D117" s="176">
        <v>44092</v>
      </c>
    </row>
  </sheetData>
  <mergeCells count="3">
    <mergeCell ref="B77:B80"/>
    <mergeCell ref="C77:C80"/>
    <mergeCell ref="D77:D80"/>
  </mergeCells>
  <phoneticPr fontId="9" type="noConversion"/>
  <pageMargins left="0.7" right="0.7" top="0.75" bottom="0.75" header="0.3" footer="0.3"/>
  <pageSetup paperSize="9" scale="7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4"/>
  <sheetViews>
    <sheetView topLeftCell="A7" workbookViewId="0">
      <selection activeCell="B2" sqref="B2:F34"/>
    </sheetView>
  </sheetViews>
  <sheetFormatPr defaultRowHeight="14.4"/>
  <cols>
    <col min="2" max="2" width="14" style="186" customWidth="1"/>
    <col min="3" max="3" width="20" customWidth="1"/>
    <col min="4" max="4" width="12" customWidth="1"/>
    <col min="5" max="5" width="11.6640625" customWidth="1"/>
    <col min="6" max="6" width="10.109375" customWidth="1"/>
    <col min="7" max="7" width="10.88671875" style="36" bestFit="1" customWidth="1"/>
    <col min="8" max="8" width="9.88671875" style="36" bestFit="1" customWidth="1"/>
  </cols>
  <sheetData>
    <row r="2" spans="2:6">
      <c r="B2" s="185" t="s">
        <v>581</v>
      </c>
    </row>
    <row r="3" spans="2:6">
      <c r="B3" s="191" t="s">
        <v>596</v>
      </c>
      <c r="C3" s="63"/>
      <c r="D3" s="63"/>
      <c r="E3" s="63"/>
    </row>
    <row r="4" spans="2:6">
      <c r="B4" s="186" t="s">
        <v>693</v>
      </c>
    </row>
    <row r="6" spans="2:6">
      <c r="B6" s="187" t="s">
        <v>878</v>
      </c>
      <c r="C6" s="187" t="s">
        <v>879</v>
      </c>
      <c r="D6" s="187" t="s">
        <v>877</v>
      </c>
      <c r="E6" s="188" t="s">
        <v>880</v>
      </c>
      <c r="F6" s="188" t="s">
        <v>883</v>
      </c>
    </row>
    <row r="7" spans="2:6">
      <c r="B7" s="189">
        <v>42090</v>
      </c>
      <c r="C7" s="190" t="s">
        <v>885</v>
      </c>
      <c r="D7" s="190" t="s">
        <v>881</v>
      </c>
      <c r="E7" s="193">
        <v>1408</v>
      </c>
      <c r="F7" s="193">
        <v>0</v>
      </c>
    </row>
    <row r="8" spans="2:6" ht="15" thickBot="1">
      <c r="B8" s="200">
        <v>42090</v>
      </c>
      <c r="C8" s="201" t="s">
        <v>885</v>
      </c>
      <c r="D8" s="201" t="s">
        <v>881</v>
      </c>
      <c r="E8" s="202">
        <v>1408</v>
      </c>
      <c r="F8" s="202">
        <v>0</v>
      </c>
    </row>
    <row r="9" spans="2:6">
      <c r="B9" s="197">
        <v>42771</v>
      </c>
      <c r="C9" s="198" t="s">
        <v>886</v>
      </c>
      <c r="D9" s="198" t="s">
        <v>882</v>
      </c>
      <c r="E9" s="199">
        <v>0</v>
      </c>
      <c r="F9" s="199">
        <v>0</v>
      </c>
    </row>
    <row r="10" spans="2:6">
      <c r="B10" s="189">
        <v>42771</v>
      </c>
      <c r="C10" s="190" t="s">
        <v>886</v>
      </c>
      <c r="D10" s="190" t="s">
        <v>884</v>
      </c>
      <c r="E10" s="193">
        <v>0</v>
      </c>
      <c r="F10" s="193">
        <v>6371</v>
      </c>
    </row>
    <row r="11" spans="2:6">
      <c r="B11" s="189">
        <v>42783</v>
      </c>
      <c r="C11" s="190" t="s">
        <v>886</v>
      </c>
      <c r="D11" s="190" t="s">
        <v>882</v>
      </c>
      <c r="E11" s="193">
        <v>0</v>
      </c>
      <c r="F11" s="193">
        <v>0</v>
      </c>
    </row>
    <row r="12" spans="2:6">
      <c r="B12" s="189">
        <v>42783</v>
      </c>
      <c r="C12" s="190" t="s">
        <v>887</v>
      </c>
      <c r="D12" s="190" t="s">
        <v>881</v>
      </c>
      <c r="E12" s="193">
        <v>1066</v>
      </c>
      <c r="F12" s="193">
        <v>0</v>
      </c>
    </row>
    <row r="13" spans="2:6">
      <c r="B13" s="189">
        <v>42784</v>
      </c>
      <c r="C13" s="190" t="s">
        <v>885</v>
      </c>
      <c r="D13" s="190" t="s">
        <v>881</v>
      </c>
      <c r="E13" s="193">
        <v>20000</v>
      </c>
      <c r="F13" s="193">
        <v>0</v>
      </c>
    </row>
    <row r="14" spans="2:6">
      <c r="B14" s="189">
        <v>42785</v>
      </c>
      <c r="C14" s="190" t="s">
        <v>885</v>
      </c>
      <c r="D14" s="190" t="s">
        <v>881</v>
      </c>
      <c r="E14" s="193">
        <v>20000</v>
      </c>
      <c r="F14" s="193">
        <v>0</v>
      </c>
    </row>
    <row r="15" spans="2:6">
      <c r="B15" s="189">
        <v>42809</v>
      </c>
      <c r="C15" s="190" t="s">
        <v>887</v>
      </c>
      <c r="D15" s="190" t="s">
        <v>882</v>
      </c>
      <c r="E15" s="193">
        <v>0</v>
      </c>
      <c r="F15" s="193">
        <v>0</v>
      </c>
    </row>
    <row r="16" spans="2:6">
      <c r="B16" s="189">
        <v>42809</v>
      </c>
      <c r="C16" s="190" t="s">
        <v>887</v>
      </c>
      <c r="D16" s="190" t="s">
        <v>882</v>
      </c>
      <c r="E16" s="193">
        <v>0</v>
      </c>
      <c r="F16" s="193">
        <v>0</v>
      </c>
    </row>
    <row r="17" spans="2:6">
      <c r="B17" s="189">
        <v>42855</v>
      </c>
      <c r="C17" s="190" t="s">
        <v>887</v>
      </c>
      <c r="D17" s="190" t="s">
        <v>882</v>
      </c>
      <c r="E17" s="193">
        <v>0</v>
      </c>
      <c r="F17" s="193">
        <v>0</v>
      </c>
    </row>
    <row r="18" spans="2:6">
      <c r="B18" s="189">
        <v>42856</v>
      </c>
      <c r="C18" s="190" t="s">
        <v>887</v>
      </c>
      <c r="D18" s="190" t="s">
        <v>882</v>
      </c>
      <c r="E18" s="193">
        <v>0</v>
      </c>
      <c r="F18" s="193">
        <v>0</v>
      </c>
    </row>
    <row r="19" spans="2:6">
      <c r="B19" s="189">
        <v>42987</v>
      </c>
      <c r="C19" s="190" t="s">
        <v>887</v>
      </c>
      <c r="D19" s="190" t="s">
        <v>882</v>
      </c>
      <c r="E19" s="193">
        <v>0</v>
      </c>
      <c r="F19" s="193">
        <v>0</v>
      </c>
    </row>
    <row r="20" spans="2:6">
      <c r="B20" s="189">
        <v>43014</v>
      </c>
      <c r="C20" s="190" t="s">
        <v>887</v>
      </c>
      <c r="D20" s="190" t="s">
        <v>882</v>
      </c>
      <c r="E20" s="193">
        <v>0</v>
      </c>
      <c r="F20" s="193">
        <v>0</v>
      </c>
    </row>
    <row r="21" spans="2:6" ht="15" thickBot="1">
      <c r="B21" s="200">
        <v>43015</v>
      </c>
      <c r="C21" s="201" t="s">
        <v>885</v>
      </c>
      <c r="D21" s="201" t="s">
        <v>881</v>
      </c>
      <c r="E21" s="202">
        <v>4766.25</v>
      </c>
      <c r="F21" s="202">
        <v>0</v>
      </c>
    </row>
    <row r="22" spans="2:6">
      <c r="B22" s="197">
        <v>43126</v>
      </c>
      <c r="C22" s="198" t="s">
        <v>888</v>
      </c>
      <c r="D22" s="198" t="s">
        <v>881</v>
      </c>
      <c r="E22" s="199">
        <v>3230.82</v>
      </c>
      <c r="F22" s="199">
        <v>0</v>
      </c>
    </row>
    <row r="23" spans="2:6">
      <c r="B23" s="189">
        <v>43346</v>
      </c>
      <c r="C23" s="190" t="s">
        <v>887</v>
      </c>
      <c r="D23" s="190" t="s">
        <v>882</v>
      </c>
      <c r="E23" s="193">
        <v>0</v>
      </c>
      <c r="F23" s="193">
        <v>0</v>
      </c>
    </row>
    <row r="24" spans="2:6">
      <c r="B24" s="189">
        <v>43359</v>
      </c>
      <c r="C24" s="190" t="s">
        <v>887</v>
      </c>
      <c r="D24" s="190" t="s">
        <v>882</v>
      </c>
      <c r="E24" s="193">
        <v>0</v>
      </c>
      <c r="F24" s="193">
        <v>0</v>
      </c>
    </row>
    <row r="25" spans="2:6">
      <c r="B25" s="189">
        <v>43436</v>
      </c>
      <c r="C25" s="190" t="s">
        <v>887</v>
      </c>
      <c r="D25" s="192" t="s">
        <v>882</v>
      </c>
      <c r="E25" s="193">
        <v>0</v>
      </c>
      <c r="F25" s="193">
        <v>0</v>
      </c>
    </row>
    <row r="26" spans="2:6" ht="15" thickBot="1">
      <c r="B26" s="200">
        <v>43451</v>
      </c>
      <c r="C26" s="205" t="s">
        <v>886</v>
      </c>
      <c r="D26" s="205" t="s">
        <v>884</v>
      </c>
      <c r="E26" s="206">
        <v>0</v>
      </c>
      <c r="F26" s="206">
        <v>4084</v>
      </c>
    </row>
    <row r="27" spans="2:6">
      <c r="B27" s="197">
        <v>43479</v>
      </c>
      <c r="C27" s="203" t="s">
        <v>889</v>
      </c>
      <c r="D27" s="203" t="s">
        <v>882</v>
      </c>
      <c r="E27" s="204">
        <v>0</v>
      </c>
      <c r="F27" s="204">
        <v>0</v>
      </c>
    </row>
    <row r="28" spans="2:6">
      <c r="B28" s="189">
        <v>43495</v>
      </c>
      <c r="C28" s="192" t="s">
        <v>889</v>
      </c>
      <c r="D28" s="192" t="s">
        <v>882</v>
      </c>
      <c r="E28" s="194">
        <v>0</v>
      </c>
      <c r="F28" s="194">
        <v>0</v>
      </c>
    </row>
    <row r="29" spans="2:6">
      <c r="B29" s="189">
        <v>43496</v>
      </c>
      <c r="C29" s="192" t="s">
        <v>889</v>
      </c>
      <c r="D29" s="192" t="s">
        <v>882</v>
      </c>
      <c r="E29" s="194">
        <v>0</v>
      </c>
      <c r="F29" s="194">
        <v>0</v>
      </c>
    </row>
    <row r="30" spans="2:6">
      <c r="B30" s="189">
        <v>43632</v>
      </c>
      <c r="C30" s="192" t="s">
        <v>889</v>
      </c>
      <c r="D30" s="192" t="s">
        <v>882</v>
      </c>
      <c r="E30" s="194">
        <v>0</v>
      </c>
      <c r="F30" s="194">
        <v>0</v>
      </c>
    </row>
    <row r="31" spans="2:6">
      <c r="B31" s="189">
        <v>43633</v>
      </c>
      <c r="C31" s="192" t="s">
        <v>887</v>
      </c>
      <c r="D31" s="192" t="s">
        <v>881</v>
      </c>
      <c r="E31" s="194">
        <v>5597.38</v>
      </c>
      <c r="F31" s="194">
        <v>0</v>
      </c>
    </row>
    <row r="32" spans="2:6">
      <c r="B32" s="189">
        <v>43648</v>
      </c>
      <c r="C32" s="192" t="s">
        <v>889</v>
      </c>
      <c r="D32" s="192" t="s">
        <v>882</v>
      </c>
      <c r="E32" s="194">
        <v>0</v>
      </c>
      <c r="F32" s="194">
        <v>0</v>
      </c>
    </row>
    <row r="33" spans="2:6">
      <c r="B33" s="189">
        <v>43648</v>
      </c>
      <c r="C33" s="192" t="s">
        <v>889</v>
      </c>
      <c r="D33" s="192" t="s">
        <v>882</v>
      </c>
      <c r="E33" s="194">
        <v>0</v>
      </c>
      <c r="F33" s="194">
        <v>2124</v>
      </c>
    </row>
    <row r="34" spans="2:6" ht="15" thickBot="1">
      <c r="B34" s="200">
        <v>43655</v>
      </c>
      <c r="C34" s="205" t="s">
        <v>889</v>
      </c>
      <c r="D34" s="205" t="s">
        <v>881</v>
      </c>
      <c r="E34" s="206">
        <v>599.17999999999995</v>
      </c>
      <c r="F34" s="206">
        <v>430.21</v>
      </c>
    </row>
  </sheetData>
  <pageMargins left="0.7" right="0.7" top="0.75" bottom="0.75" header="0.3" footer="0.3"/>
  <pageSetup paperSize="9" fitToHeight="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workbookViewId="0">
      <selection activeCell="B2" sqref="B2:F14"/>
    </sheetView>
  </sheetViews>
  <sheetFormatPr defaultRowHeight="14.4"/>
  <cols>
    <col min="2" max="2" width="14.109375" customWidth="1"/>
    <col min="3" max="3" width="13.33203125" customWidth="1"/>
    <col min="4" max="4" width="11.44140625" customWidth="1"/>
    <col min="5" max="5" width="10.88671875" style="36" bestFit="1" customWidth="1"/>
    <col min="6" max="6" width="9.109375" style="36"/>
  </cols>
  <sheetData>
    <row r="2" spans="2:6">
      <c r="B2" s="1" t="s">
        <v>576</v>
      </c>
    </row>
    <row r="3" spans="2:6">
      <c r="B3" s="63" t="s">
        <v>597</v>
      </c>
      <c r="C3" s="63"/>
      <c r="D3" s="63"/>
      <c r="E3" s="195"/>
      <c r="F3" s="195"/>
    </row>
    <row r="4" spans="2:6">
      <c r="B4" t="s">
        <v>693</v>
      </c>
    </row>
    <row r="6" spans="2:6">
      <c r="B6" s="187" t="s">
        <v>878</v>
      </c>
      <c r="C6" s="187" t="s">
        <v>879</v>
      </c>
      <c r="D6" s="187" t="s">
        <v>877</v>
      </c>
      <c r="E6" s="188" t="s">
        <v>880</v>
      </c>
      <c r="F6" s="188" t="s">
        <v>883</v>
      </c>
    </row>
    <row r="7" spans="2:6">
      <c r="B7" s="184" t="s">
        <v>890</v>
      </c>
      <c r="C7" s="18" t="s">
        <v>891</v>
      </c>
      <c r="D7" s="18" t="s">
        <v>863</v>
      </c>
      <c r="E7" s="196">
        <v>0</v>
      </c>
      <c r="F7" s="196">
        <v>0</v>
      </c>
    </row>
    <row r="8" spans="2:6" ht="15" thickBot="1">
      <c r="B8" s="210"/>
      <c r="C8" s="210" t="s">
        <v>855</v>
      </c>
      <c r="D8" s="210" t="s">
        <v>892</v>
      </c>
      <c r="E8" s="211">
        <v>4815</v>
      </c>
      <c r="F8" s="211">
        <v>0</v>
      </c>
    </row>
    <row r="9" spans="2:6">
      <c r="B9" s="207" t="s">
        <v>893</v>
      </c>
      <c r="C9" s="208" t="s">
        <v>891</v>
      </c>
      <c r="D9" s="208" t="s">
        <v>892</v>
      </c>
      <c r="E9" s="209">
        <v>1081</v>
      </c>
      <c r="F9" s="209">
        <v>0</v>
      </c>
    </row>
    <row r="10" spans="2:6" ht="15" thickBot="1">
      <c r="B10" s="210"/>
      <c r="C10" s="212" t="s">
        <v>855</v>
      </c>
      <c r="D10" s="212" t="s">
        <v>863</v>
      </c>
      <c r="E10" s="211">
        <v>0</v>
      </c>
      <c r="F10" s="211">
        <v>0</v>
      </c>
    </row>
    <row r="11" spans="2:6">
      <c r="B11" s="207" t="s">
        <v>894</v>
      </c>
      <c r="C11" s="208" t="s">
        <v>891</v>
      </c>
      <c r="D11" s="208" t="s">
        <v>892</v>
      </c>
      <c r="E11" s="209">
        <v>11418</v>
      </c>
      <c r="F11" s="209">
        <v>0</v>
      </c>
    </row>
    <row r="12" spans="2:6" ht="15" thickBot="1">
      <c r="B12" s="210"/>
      <c r="C12" s="212" t="s">
        <v>855</v>
      </c>
      <c r="D12" s="212" t="s">
        <v>863</v>
      </c>
      <c r="E12" s="211">
        <v>0</v>
      </c>
      <c r="F12" s="211">
        <v>0</v>
      </c>
    </row>
    <row r="13" spans="2:6">
      <c r="B13" s="207" t="s">
        <v>895</v>
      </c>
      <c r="C13" s="208" t="s">
        <v>891</v>
      </c>
      <c r="D13" s="208" t="s">
        <v>863</v>
      </c>
      <c r="E13" s="209">
        <v>0</v>
      </c>
      <c r="F13" s="209">
        <v>0</v>
      </c>
    </row>
    <row r="14" spans="2:6" ht="15" thickBot="1">
      <c r="B14" s="210"/>
      <c r="C14" s="212" t="s">
        <v>855</v>
      </c>
      <c r="D14" s="212" t="s">
        <v>863</v>
      </c>
      <c r="E14" s="211">
        <v>0</v>
      </c>
      <c r="F14" s="21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62"/>
  <sheetViews>
    <sheetView topLeftCell="A36" zoomScaleNormal="100" workbookViewId="0">
      <selection activeCell="B2" sqref="B2:P61"/>
    </sheetView>
  </sheetViews>
  <sheetFormatPr defaultRowHeight="14.4"/>
  <cols>
    <col min="2" max="2" width="5.88671875" style="150" customWidth="1"/>
    <col min="3" max="3" width="9.109375" customWidth="1"/>
    <col min="12" max="12" width="9.6640625" customWidth="1"/>
    <col min="16" max="16" width="15.33203125" customWidth="1"/>
  </cols>
  <sheetData>
    <row r="2" spans="1:16">
      <c r="B2" s="160" t="s">
        <v>582</v>
      </c>
    </row>
    <row r="3" spans="1:16">
      <c r="A3" s="55"/>
      <c r="B3" s="156" t="s">
        <v>598</v>
      </c>
      <c r="C3" s="156"/>
      <c r="D3" s="156" t="s">
        <v>692</v>
      </c>
      <c r="E3" s="156"/>
      <c r="F3" s="157"/>
      <c r="G3" s="157"/>
      <c r="H3" s="157"/>
      <c r="I3" s="157"/>
      <c r="J3" s="157"/>
      <c r="K3" s="161"/>
      <c r="L3" s="161"/>
    </row>
    <row r="6" spans="1:16">
      <c r="B6" s="155" t="s">
        <v>0</v>
      </c>
      <c r="C6" s="231" t="s">
        <v>672</v>
      </c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3"/>
    </row>
    <row r="7" spans="1:16">
      <c r="B7" s="240">
        <v>1</v>
      </c>
      <c r="C7" s="234" t="s">
        <v>656</v>
      </c>
      <c r="D7" s="244"/>
      <c r="E7" s="244"/>
      <c r="F7" s="244"/>
      <c r="G7" s="244"/>
      <c r="H7" s="244"/>
      <c r="I7" s="244"/>
      <c r="J7" s="244"/>
      <c r="K7" s="244"/>
      <c r="L7" s="244"/>
      <c r="M7" s="245"/>
      <c r="N7" s="245"/>
      <c r="O7" s="245"/>
      <c r="P7" s="246"/>
    </row>
    <row r="8" spans="1:16" ht="3" customHeight="1">
      <c r="B8" s="242"/>
      <c r="C8" s="247"/>
      <c r="D8" s="248"/>
      <c r="E8" s="248"/>
      <c r="F8" s="248"/>
      <c r="G8" s="248"/>
      <c r="H8" s="248"/>
      <c r="I8" s="248"/>
      <c r="J8" s="248"/>
      <c r="K8" s="248"/>
      <c r="L8" s="248"/>
      <c r="M8" s="249"/>
      <c r="N8" s="249"/>
      <c r="O8" s="249"/>
      <c r="P8" s="250"/>
    </row>
    <row r="9" spans="1:16">
      <c r="B9" s="240">
        <v>2</v>
      </c>
      <c r="C9" s="234" t="s">
        <v>657</v>
      </c>
      <c r="D9" s="244"/>
      <c r="E9" s="244"/>
      <c r="F9" s="244"/>
      <c r="G9" s="244"/>
      <c r="H9" s="244"/>
      <c r="I9" s="244"/>
      <c r="J9" s="244"/>
      <c r="K9" s="244"/>
      <c r="L9" s="244"/>
      <c r="M9" s="245"/>
      <c r="N9" s="245"/>
      <c r="O9" s="245"/>
      <c r="P9" s="246"/>
    </row>
    <row r="10" spans="1:16">
      <c r="B10" s="243"/>
      <c r="C10" s="251"/>
      <c r="D10" s="252"/>
      <c r="E10" s="252"/>
      <c r="F10" s="252"/>
      <c r="G10" s="252"/>
      <c r="H10" s="252"/>
      <c r="I10" s="252"/>
      <c r="J10" s="252"/>
      <c r="K10" s="252"/>
      <c r="L10" s="253"/>
      <c r="M10" s="254"/>
      <c r="N10" s="254"/>
      <c r="O10" s="254"/>
      <c r="P10" s="255"/>
    </row>
    <row r="11" spans="1:16" ht="10.5" customHeight="1">
      <c r="B11" s="243"/>
      <c r="C11" s="251"/>
      <c r="D11" s="253"/>
      <c r="E11" s="253"/>
      <c r="F11" s="253"/>
      <c r="G11" s="253"/>
      <c r="H11" s="253"/>
      <c r="I11" s="253"/>
      <c r="J11" s="253"/>
      <c r="K11" s="253"/>
      <c r="L11" s="253"/>
      <c r="M11" s="254"/>
      <c r="N11" s="254"/>
      <c r="O11" s="254"/>
      <c r="P11" s="255"/>
    </row>
    <row r="12" spans="1:16" ht="15" hidden="1" customHeight="1">
      <c r="B12" s="242"/>
      <c r="C12" s="237"/>
      <c r="D12" s="238"/>
      <c r="E12" s="238"/>
      <c r="F12" s="238"/>
      <c r="G12" s="238"/>
      <c r="H12" s="238"/>
      <c r="I12" s="238"/>
      <c r="J12" s="238"/>
      <c r="K12" s="238"/>
      <c r="L12" s="238"/>
      <c r="M12" s="249"/>
      <c r="N12" s="249"/>
      <c r="O12" s="249"/>
      <c r="P12" s="250"/>
    </row>
    <row r="13" spans="1:16">
      <c r="B13" s="240">
        <v>3</v>
      </c>
      <c r="C13" s="234" t="s">
        <v>658</v>
      </c>
      <c r="D13" s="244"/>
      <c r="E13" s="244"/>
      <c r="F13" s="244"/>
      <c r="G13" s="244"/>
      <c r="H13" s="244"/>
      <c r="I13" s="244"/>
      <c r="J13" s="244"/>
      <c r="K13" s="244"/>
      <c r="L13" s="244"/>
      <c r="M13" s="245"/>
      <c r="N13" s="245"/>
      <c r="O13" s="245"/>
      <c r="P13" s="246"/>
    </row>
    <row r="14" spans="1:16">
      <c r="B14" s="242"/>
      <c r="C14" s="247"/>
      <c r="D14" s="248"/>
      <c r="E14" s="248"/>
      <c r="F14" s="248"/>
      <c r="G14" s="248"/>
      <c r="H14" s="248"/>
      <c r="I14" s="248"/>
      <c r="J14" s="248"/>
      <c r="K14" s="248"/>
      <c r="L14" s="248"/>
      <c r="M14" s="249"/>
      <c r="N14" s="249"/>
      <c r="O14" s="249"/>
      <c r="P14" s="250"/>
    </row>
    <row r="15" spans="1:16">
      <c r="B15" s="240">
        <v>4</v>
      </c>
      <c r="C15" s="259" t="s">
        <v>659</v>
      </c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</row>
    <row r="16" spans="1:16" ht="13.5" customHeight="1">
      <c r="B16" s="243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</row>
    <row r="17" spans="2:16" hidden="1">
      <c r="B17" s="243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</row>
    <row r="18" spans="2:16" hidden="1">
      <c r="B18" s="242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</row>
    <row r="19" spans="2:16">
      <c r="B19" s="240">
        <v>5</v>
      </c>
      <c r="C19" s="234" t="s">
        <v>667</v>
      </c>
      <c r="D19" s="256"/>
      <c r="E19" s="256"/>
      <c r="F19" s="256"/>
      <c r="G19" s="256"/>
      <c r="H19" s="256"/>
      <c r="I19" s="256"/>
      <c r="J19" s="256"/>
      <c r="K19" s="256"/>
      <c r="L19" s="256"/>
      <c r="M19" s="245"/>
      <c r="N19" s="245"/>
      <c r="O19" s="245"/>
      <c r="P19" s="246"/>
    </row>
    <row r="20" spans="2:16">
      <c r="B20" s="242"/>
      <c r="C20" s="257"/>
      <c r="D20" s="258"/>
      <c r="E20" s="258"/>
      <c r="F20" s="258"/>
      <c r="G20" s="258"/>
      <c r="H20" s="258"/>
      <c r="I20" s="258"/>
      <c r="J20" s="258"/>
      <c r="K20" s="258"/>
      <c r="L20" s="258"/>
      <c r="M20" s="249"/>
      <c r="N20" s="249"/>
      <c r="O20" s="249"/>
      <c r="P20" s="250"/>
    </row>
    <row r="21" spans="2:16">
      <c r="B21" s="240">
        <v>6</v>
      </c>
      <c r="C21" s="234" t="s">
        <v>686</v>
      </c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6"/>
    </row>
    <row r="22" spans="2:16">
      <c r="B22" s="241"/>
      <c r="C22" s="237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9"/>
    </row>
    <row r="23" spans="2:16">
      <c r="B23" s="149">
        <v>7</v>
      </c>
      <c r="C23" s="261" t="s">
        <v>660</v>
      </c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5"/>
    </row>
    <row r="24" spans="2:16">
      <c r="B24" s="240">
        <v>8</v>
      </c>
      <c r="C24" s="234" t="s">
        <v>661</v>
      </c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5"/>
    </row>
    <row r="25" spans="2:16" ht="25.5" customHeight="1">
      <c r="B25" s="242"/>
      <c r="C25" s="266"/>
      <c r="D25" s="267"/>
      <c r="E25" s="267"/>
      <c r="F25" s="267"/>
      <c r="G25" s="267"/>
      <c r="H25" s="267"/>
      <c r="I25" s="267"/>
      <c r="J25" s="267"/>
      <c r="K25" s="267"/>
      <c r="L25" s="267"/>
      <c r="M25" s="267"/>
      <c r="N25" s="267"/>
      <c r="O25" s="267"/>
      <c r="P25" s="268"/>
    </row>
    <row r="26" spans="2:16" ht="15" customHeight="1">
      <c r="B26" s="152">
        <v>9</v>
      </c>
      <c r="C26" s="261" t="s">
        <v>694</v>
      </c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2"/>
      <c r="O26" s="262"/>
      <c r="P26" s="263"/>
    </row>
    <row r="27" spans="2:16" ht="15" customHeight="1">
      <c r="B27" s="152">
        <v>10</v>
      </c>
      <c r="C27" s="261" t="s">
        <v>666</v>
      </c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2"/>
      <c r="O27" s="262"/>
      <c r="P27" s="263"/>
    </row>
    <row r="28" spans="2:16" ht="15" customHeight="1">
      <c r="B28" s="154"/>
      <c r="C28" s="270" t="s">
        <v>670</v>
      </c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2"/>
    </row>
    <row r="29" spans="2:16" ht="15" customHeight="1">
      <c r="B29" s="151">
        <v>11</v>
      </c>
      <c r="C29" s="269" t="s">
        <v>662</v>
      </c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5"/>
    </row>
    <row r="30" spans="2:16">
      <c r="B30" s="151">
        <v>12</v>
      </c>
      <c r="C30" s="269" t="s">
        <v>691</v>
      </c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5"/>
    </row>
    <row r="31" spans="2:16">
      <c r="B31" s="151">
        <v>13</v>
      </c>
      <c r="C31" s="269" t="s">
        <v>663</v>
      </c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5"/>
    </row>
    <row r="32" spans="2:16">
      <c r="B32" s="151">
        <v>14</v>
      </c>
      <c r="C32" s="269" t="s">
        <v>664</v>
      </c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5"/>
    </row>
    <row r="33" spans="2:16">
      <c r="B33" s="151">
        <v>15</v>
      </c>
      <c r="C33" s="269" t="s">
        <v>665</v>
      </c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5"/>
    </row>
    <row r="34" spans="2:16" ht="15" customHeight="1">
      <c r="B34" s="153"/>
      <c r="C34" s="270" t="s">
        <v>671</v>
      </c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2"/>
    </row>
    <row r="35" spans="2:16">
      <c r="B35" s="151">
        <v>16</v>
      </c>
      <c r="C35" s="269" t="s">
        <v>679</v>
      </c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5"/>
    </row>
    <row r="36" spans="2:16">
      <c r="B36" s="151">
        <v>17</v>
      </c>
      <c r="C36" s="269" t="s">
        <v>682</v>
      </c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5"/>
    </row>
    <row r="37" spans="2:16">
      <c r="B37" s="151">
        <v>18</v>
      </c>
      <c r="C37" s="269" t="s">
        <v>683</v>
      </c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5"/>
    </row>
    <row r="38" spans="2:16">
      <c r="B38" s="151">
        <v>19</v>
      </c>
      <c r="C38" s="269" t="s">
        <v>684</v>
      </c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5"/>
    </row>
    <row r="39" spans="2:16">
      <c r="B39" s="151">
        <v>20</v>
      </c>
      <c r="C39" s="269" t="s">
        <v>668</v>
      </c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5"/>
    </row>
    <row r="40" spans="2:16">
      <c r="B40" s="151">
        <v>21</v>
      </c>
      <c r="C40" s="74" t="s">
        <v>669</v>
      </c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</row>
    <row r="41" spans="2:16">
      <c r="B41" s="240">
        <v>22</v>
      </c>
      <c r="C41" s="234" t="s">
        <v>674</v>
      </c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6"/>
      <c r="P41" s="273"/>
    </row>
    <row r="42" spans="2:16">
      <c r="B42" s="241"/>
      <c r="C42" s="257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74"/>
    </row>
    <row r="43" spans="2:16">
      <c r="B43" s="151">
        <v>23</v>
      </c>
      <c r="C43" s="269" t="s">
        <v>673</v>
      </c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5"/>
    </row>
    <row r="44" spans="2:16">
      <c r="B44" s="240">
        <v>24</v>
      </c>
      <c r="C44" s="234" t="s">
        <v>675</v>
      </c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256"/>
      <c r="O44" s="256"/>
      <c r="P44" s="273"/>
    </row>
    <row r="45" spans="2:16">
      <c r="B45" s="241"/>
      <c r="C45" s="257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258"/>
      <c r="P45" s="274"/>
    </row>
    <row r="46" spans="2:16">
      <c r="B46" s="151">
        <v>25</v>
      </c>
      <c r="C46" s="74" t="s">
        <v>676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</row>
    <row r="47" spans="2:16">
      <c r="B47" s="240">
        <v>26</v>
      </c>
      <c r="C47" s="234" t="s">
        <v>677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73"/>
    </row>
    <row r="48" spans="2:16">
      <c r="B48" s="282"/>
      <c r="C48" s="275"/>
      <c r="D48" s="281"/>
      <c r="E48" s="281"/>
      <c r="F48" s="281"/>
      <c r="G48" s="281"/>
      <c r="H48" s="281"/>
      <c r="I48" s="281"/>
      <c r="J48" s="281"/>
      <c r="K48" s="281"/>
      <c r="L48" s="281"/>
      <c r="M48" s="281"/>
      <c r="N48" s="281"/>
      <c r="O48" s="281"/>
      <c r="P48" s="277"/>
    </row>
    <row r="49" spans="2:16" ht="9" customHeight="1">
      <c r="B49" s="241"/>
      <c r="C49" s="257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74"/>
    </row>
    <row r="50" spans="2:16">
      <c r="B50" s="151">
        <v>27</v>
      </c>
      <c r="C50" s="269" t="s">
        <v>678</v>
      </c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5"/>
    </row>
    <row r="51" spans="2:16">
      <c r="B51" s="240">
        <v>28</v>
      </c>
      <c r="C51" s="234" t="s">
        <v>685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  <c r="O51" s="256"/>
      <c r="P51" s="273"/>
    </row>
    <row r="52" spans="2:16">
      <c r="B52" s="282"/>
      <c r="C52" s="275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277"/>
    </row>
    <row r="53" spans="2:16">
      <c r="B53" s="241"/>
      <c r="C53" s="257"/>
      <c r="D53" s="258"/>
      <c r="E53" s="258"/>
      <c r="F53" s="258"/>
      <c r="G53" s="258"/>
      <c r="H53" s="258"/>
      <c r="I53" s="258"/>
      <c r="J53" s="258"/>
      <c r="K53" s="258"/>
      <c r="L53" s="258"/>
      <c r="M53" s="258"/>
      <c r="N53" s="258"/>
      <c r="O53" s="258"/>
      <c r="P53" s="274"/>
    </row>
    <row r="54" spans="2:16">
      <c r="B54" s="152">
        <v>29</v>
      </c>
      <c r="C54" s="278" t="s">
        <v>687</v>
      </c>
      <c r="D54" s="279"/>
      <c r="E54" s="279"/>
      <c r="F54" s="279"/>
      <c r="G54" s="279"/>
      <c r="H54" s="279"/>
      <c r="I54" s="279"/>
      <c r="J54" s="279"/>
      <c r="K54" s="279"/>
      <c r="L54" s="279"/>
      <c r="M54" s="279"/>
      <c r="N54" s="279"/>
      <c r="O54" s="279"/>
      <c r="P54" s="280"/>
    </row>
    <row r="55" spans="2:16">
      <c r="B55" s="240">
        <v>30</v>
      </c>
      <c r="C55" s="234" t="s">
        <v>688</v>
      </c>
      <c r="D55" s="256"/>
      <c r="E55" s="256"/>
      <c r="F55" s="256"/>
      <c r="G55" s="256"/>
      <c r="H55" s="256"/>
      <c r="I55" s="256"/>
      <c r="J55" s="256"/>
      <c r="K55" s="256"/>
      <c r="L55" s="256"/>
      <c r="M55" s="256"/>
      <c r="N55" s="256"/>
      <c r="O55" s="256"/>
      <c r="P55" s="273"/>
    </row>
    <row r="56" spans="2:16" ht="15" customHeight="1">
      <c r="B56" s="241"/>
      <c r="C56" s="257"/>
      <c r="D56" s="258"/>
      <c r="E56" s="258"/>
      <c r="F56" s="258"/>
      <c r="G56" s="258"/>
      <c r="H56" s="258"/>
      <c r="I56" s="258"/>
      <c r="J56" s="258"/>
      <c r="K56" s="258"/>
      <c r="L56" s="258"/>
      <c r="M56" s="258"/>
      <c r="N56" s="258"/>
      <c r="O56" s="258"/>
      <c r="P56" s="274"/>
    </row>
    <row r="57" spans="2:16">
      <c r="B57" s="153"/>
      <c r="C57" s="270" t="s">
        <v>690</v>
      </c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2"/>
    </row>
    <row r="58" spans="2:16">
      <c r="B58" s="151">
        <v>31</v>
      </c>
      <c r="C58" s="269" t="s">
        <v>680</v>
      </c>
      <c r="D58" s="214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5"/>
    </row>
    <row r="59" spans="2:16">
      <c r="B59" s="151">
        <v>32</v>
      </c>
      <c r="C59" s="269" t="s">
        <v>681</v>
      </c>
      <c r="D59" s="214"/>
      <c r="E59" s="214"/>
      <c r="F59" s="214"/>
      <c r="G59" s="214"/>
      <c r="H59" s="214"/>
      <c r="I59" s="214"/>
      <c r="J59" s="214"/>
      <c r="K59" s="214"/>
      <c r="L59" s="214"/>
      <c r="M59" s="214"/>
      <c r="N59" s="214"/>
      <c r="O59" s="214"/>
      <c r="P59" s="215"/>
    </row>
    <row r="60" spans="2:16">
      <c r="B60" s="240">
        <v>33</v>
      </c>
      <c r="C60" s="234" t="s">
        <v>689</v>
      </c>
      <c r="D60" s="256"/>
      <c r="E60" s="256"/>
      <c r="F60" s="256"/>
      <c r="G60" s="256"/>
      <c r="H60" s="256"/>
      <c r="I60" s="256"/>
      <c r="J60" s="256"/>
      <c r="K60" s="256"/>
      <c r="L60" s="256"/>
      <c r="M60" s="256"/>
      <c r="N60" s="256"/>
      <c r="O60" s="256"/>
      <c r="P60" s="273"/>
    </row>
    <row r="61" spans="2:16">
      <c r="B61" s="241"/>
      <c r="C61" s="257"/>
      <c r="D61" s="258"/>
      <c r="E61" s="258"/>
      <c r="F61" s="258"/>
      <c r="G61" s="258"/>
      <c r="H61" s="258"/>
      <c r="I61" s="258"/>
      <c r="J61" s="258"/>
      <c r="K61" s="258"/>
      <c r="L61" s="258"/>
      <c r="M61" s="258"/>
      <c r="N61" s="258"/>
      <c r="O61" s="258"/>
      <c r="P61" s="274"/>
    </row>
    <row r="62" spans="2:16">
      <c r="B62" s="158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</row>
  </sheetData>
  <mergeCells count="48">
    <mergeCell ref="C60:P61"/>
    <mergeCell ref="B60:B61"/>
    <mergeCell ref="C58:P58"/>
    <mergeCell ref="C59:P59"/>
    <mergeCell ref="C36:P36"/>
    <mergeCell ref="C37:P37"/>
    <mergeCell ref="C38:P38"/>
    <mergeCell ref="C51:P53"/>
    <mergeCell ref="C54:P54"/>
    <mergeCell ref="C44:P45"/>
    <mergeCell ref="B44:B45"/>
    <mergeCell ref="C47:P49"/>
    <mergeCell ref="B47:B49"/>
    <mergeCell ref="C50:P50"/>
    <mergeCell ref="C57:P57"/>
    <mergeCell ref="B51:B53"/>
    <mergeCell ref="C55:P56"/>
    <mergeCell ref="B55:B56"/>
    <mergeCell ref="C34:P34"/>
    <mergeCell ref="C35:P35"/>
    <mergeCell ref="C39:P39"/>
    <mergeCell ref="C43:P43"/>
    <mergeCell ref="C41:P42"/>
    <mergeCell ref="B41:B42"/>
    <mergeCell ref="C30:P30"/>
    <mergeCell ref="C31:P31"/>
    <mergeCell ref="C28:P28"/>
    <mergeCell ref="C32:P32"/>
    <mergeCell ref="C33:P33"/>
    <mergeCell ref="C29:P29"/>
    <mergeCell ref="C26:P26"/>
    <mergeCell ref="C27:P27"/>
    <mergeCell ref="C24:P25"/>
    <mergeCell ref="B24:B25"/>
    <mergeCell ref="C23:P23"/>
    <mergeCell ref="C6:P6"/>
    <mergeCell ref="C21:P22"/>
    <mergeCell ref="B21:B22"/>
    <mergeCell ref="B13:B14"/>
    <mergeCell ref="B15:B18"/>
    <mergeCell ref="C7:P8"/>
    <mergeCell ref="C9:P12"/>
    <mergeCell ref="C13:P14"/>
    <mergeCell ref="C19:P20"/>
    <mergeCell ref="B19:B20"/>
    <mergeCell ref="C15:P18"/>
    <mergeCell ref="B7:B8"/>
    <mergeCell ref="B9:B12"/>
  </mergeCells>
  <pageMargins left="0.7" right="0.7" top="0.75" bottom="0.75" header="0.3" footer="0.3"/>
  <pageSetup paperSize="9" scale="5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Informacje Ogólne</vt:lpstr>
      <vt:lpstr>Budynki</vt:lpstr>
      <vt:lpstr>Wyposażenie</vt:lpstr>
      <vt:lpstr>Elektronika</vt:lpstr>
      <vt:lpstr>Wykaz Dróg</vt:lpstr>
      <vt:lpstr>Pojazdy</vt:lpstr>
      <vt:lpstr>Okresy Odnowieniowe Ub.</vt:lpstr>
      <vt:lpstr>Szkodowość Ub. Majątkowe</vt:lpstr>
      <vt:lpstr>Szkodowość Ub. Komunikacyjne</vt:lpstr>
      <vt:lpstr>Opis Dodatkowy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2019-11-04T13:29:09Z</dcterms:modified>
</cp:coreProperties>
</file>